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720" yWindow="345" windowWidth="20730" windowHeight="10275" activeTab="1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'ГВП '!$C$32:$G$57</definedName>
    <definedName name="_xlnm.Print_Area" localSheetId="0">'Тарифи на ТЕ'!$C$377:$H$429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[8]скрыть!$B$4:$B$9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[10]Лист1!$C$4:$C$11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4519"/>
</workbook>
</file>

<file path=xl/calcChain.xml><?xml version="1.0" encoding="utf-8"?>
<calcChain xmlns="http://schemas.openxmlformats.org/spreadsheetml/2006/main">
  <c r="F20" i="2"/>
  <c r="F19"/>
  <c r="F18"/>
  <c r="F17"/>
  <c r="F16"/>
  <c r="F15"/>
  <c r="F21" l="1"/>
  <c r="F23" l="1"/>
  <c r="F22"/>
  <c r="G151" i="1"/>
  <c r="G152" s="1"/>
</calcChain>
</file>

<file path=xl/sharedStrings.xml><?xml version="1.0" encoding="utf-8"?>
<sst xmlns="http://schemas.openxmlformats.org/spreadsheetml/2006/main" count="730" uniqueCount="174">
  <si>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</si>
  <si>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</si>
  <si>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</si>
  <si>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</si>
  <si>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</si>
  <si>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</si>
  <si>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</si>
  <si>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</si>
  <si>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</si>
  <si>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</si>
  <si>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</si>
  <si>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</si>
  <si>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</si>
  <si>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</si>
  <si>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</si>
  <si>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</si>
  <si>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</si>
  <si>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</si>
  <si>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</si>
  <si>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</si>
  <si>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</si>
  <si>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</si>
  <si>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</si>
  <si>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</si>
  <si>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</si>
  <si>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</si>
  <si>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</si>
  <si>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</si>
  <si>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</si>
  <si>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</si>
  <si>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</si>
  <si>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</si>
  <si>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</si>
  <si>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</si>
  <si>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</si>
  <si>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</si>
  <si>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</si>
  <si>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</si>
  <si>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</si>
  <si>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</si>
  <si>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</si>
  <si>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</si>
  <si>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</si>
  <si>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</si>
  <si>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</si>
  <si>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</si>
  <si>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</si>
  <si>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</si>
  <si>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</si>
  <si>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</si>
  <si>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</si>
  <si>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</si>
  <si>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</si>
  <si>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</si>
  <si>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</si>
  <si>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Перерахування вартості теплової енергії за опалювальний період 2023/2024 рр.</t>
  </si>
  <si>
    <t>7</t>
  </si>
  <si>
    <t>Розрахунковий прибуток, усього *, зокрема:</t>
  </si>
  <si>
    <t>7.1</t>
  </si>
  <si>
    <t>податок на прибуток</t>
  </si>
  <si>
    <t>7.2</t>
  </si>
  <si>
    <t>на розвиток виробництва (виробничі інвестиції)</t>
  </si>
  <si>
    <t>7.3</t>
  </si>
  <si>
    <t xml:space="preserve"> інше використання  прибутку </t>
  </si>
  <si>
    <t>8</t>
  </si>
  <si>
    <t>Податок на додану вартість</t>
  </si>
  <si>
    <t>9</t>
  </si>
  <si>
    <t>Відпуск теплової енергії з колекторів власних котелень, Гкал</t>
  </si>
  <si>
    <t>Директор ТОВ "НіжинТеплоМережі"</t>
  </si>
  <si>
    <t>Любов 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</si>
  <si>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</si>
  <si>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</si>
  <si>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утримання та ремонт ЦТП</t>
  </si>
  <si>
    <t>(п.1+п.2+п.3+п.4+п.5+п.6+п7+п.8)</t>
  </si>
  <si>
    <t>Структура тарифів на транспортування теплової енергії без урахування витрат на утримання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</si>
  <si>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</si>
  <si>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</si>
  <si>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</si>
  <si>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8.1</t>
  </si>
  <si>
    <t>8.2</t>
  </si>
  <si>
    <t>8.3</t>
  </si>
  <si>
    <t>10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</si>
  <si>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</si>
  <si>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</si>
  <si>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</si>
  <si>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</si>
  <si>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утримання та ремонт ЦТП</t>
  </si>
  <si>
    <t>Структура тарифів на транспортування теплової енергії  з урахування витрат на утримання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</si>
  <si>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</si>
  <si>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</si>
  <si>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9.1</t>
  </si>
  <si>
    <t>9.2</t>
  </si>
  <si>
    <t>9.3</t>
  </si>
  <si>
    <t>11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</si>
  <si>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</si>
  <si>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</si>
  <si>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</si>
  <si>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</si>
  <si>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</si>
  <si>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</si>
  <si>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</si>
  <si>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</si>
  <si>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</si>
  <si>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</si>
  <si>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</si>
  <si>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</si>
  <si>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</si>
  <si>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</si>
  <si>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</si>
  <si>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</si>
  <si>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</si>
  <si>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</si>
  <si>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</si>
  <si>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</si>
  <si>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</si>
  <si>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утримання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</si>
  <si>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</si>
  <si>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</si>
  <si>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</si>
  <si>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</si>
  <si>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</si>
  <si>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</si>
  <si>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12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</si>
  <si>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</si>
  <si>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</si>
  <si>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утримання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</si>
  <si>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</si>
  <si>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</si>
  <si>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</si>
  <si>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</si>
  <si>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</si>
  <si>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</si>
  <si>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</si>
  <si>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</si>
  <si>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</si>
  <si>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</si>
  <si>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</si>
  <si>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</si>
  <si>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</si>
  <si>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</si>
  <si>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Перерахування вартості теплової енергії за опалювальний період 2022/2023 рр.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</si>
  <si>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</si>
  <si>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</si>
  <si>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</si>
  <si>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</si>
  <si>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</si>
  <si>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</si>
  <si>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</si>
  <si>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</si>
  <si>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</si>
  <si>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</si>
  <si>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</si>
  <si>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</si>
  <si>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</si>
  <si>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</si>
  <si>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</si>
  <si>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</si>
  <si>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</si>
  <si>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5.</t>
  </si>
  <si>
    <t>Плановані тарифи на послуги</t>
  </si>
  <si>
    <t>6.</t>
  </si>
  <si>
    <t>7.</t>
  </si>
  <si>
    <t>Плановані тарифи на послуги з ПДВ</t>
  </si>
  <si>
    <t>Додаток   10</t>
  </si>
  <si>
    <t>Структура тарифів на послугу з  постачання гарячої води  з урахуванням витрат на утримання та ремонт ЦТП Товариства з обмеженою відповідальністю "НіжинТеплоМережі"</t>
  </si>
  <si>
    <t xml:space="preserve"> № 53 від 06.02.2025 р.</t>
  </si>
  <si>
    <t xml:space="preserve"> №    53          від 06.02.2025 р.</t>
  </si>
  <si>
    <t xml:space="preserve"> № 53 від    06.02.2025 р.</t>
  </si>
  <si>
    <t xml:space="preserve"> №   53  від 06.02.2025 р.</t>
  </si>
  <si>
    <t xml:space="preserve"> №  53   від 06.02.2025 р.</t>
  </si>
  <si>
    <t xml:space="preserve"> № 53  від 06.02.2025 р.</t>
  </si>
  <si>
    <t xml:space="preserve"> №53   від 06.02.2025 р.</t>
  </si>
  <si>
    <t xml:space="preserve"> № 53  від  06.02.2025 р.</t>
  </si>
  <si>
    <t xml:space="preserve"> № 53  від    06.02.2025 р.</t>
  </si>
</sst>
</file>

<file path=xl/styles.xml><?xml version="1.0" encoding="utf-8"?>
<styleSheet xmlns="http://schemas.openxmlformats.org/spreadsheetml/2006/main">
  <numFmts count="14">
    <numFmt numFmtId="43" formatCode="_-* #,##0.00\ _₽_-;\-* #,##0.00\ _₽_-;_-* &quot;-&quot;??\ _₽_-;_-@_-"/>
    <numFmt numFmtId="164" formatCode="#,##0.00000"/>
    <numFmt numFmtId="165" formatCode="0.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4" fillId="0" borderId="0"/>
    <xf numFmtId="0" fontId="1" fillId="0" borderId="0"/>
    <xf numFmtId="0" fontId="1" fillId="0" borderId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4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8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1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4" borderId="0" applyNumberFormat="0" applyBorder="0" applyAlignment="0" applyProtection="0"/>
    <xf numFmtId="0" fontId="21" fillId="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5" borderId="0" applyNumberFormat="0" applyBorder="0" applyAlignment="0" applyProtection="0"/>
    <xf numFmtId="0" fontId="21" fillId="7" borderId="0" applyNumberFormat="0" applyBorder="0" applyAlignment="0" applyProtection="0"/>
    <xf numFmtId="0" fontId="21" fillId="18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5" borderId="0" applyNumberFormat="0" applyBorder="0" applyAlignment="0" applyProtection="0"/>
    <xf numFmtId="0" fontId="21" fillId="19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5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13" borderId="0" applyNumberFormat="0" applyBorder="0" applyAlignment="0" applyProtection="0"/>
    <xf numFmtId="0" fontId="21" fillId="2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4" borderId="0" applyNumberFormat="0" applyBorder="0" applyAlignment="0" applyProtection="0"/>
    <xf numFmtId="0" fontId="21" fillId="21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11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6" borderId="0" applyNumberFormat="0" applyBorder="0" applyAlignment="0" applyProtection="0"/>
    <xf numFmtId="0" fontId="21" fillId="6" borderId="0" applyNumberFormat="0" applyBorder="0" applyAlignment="0" applyProtection="0"/>
    <xf numFmtId="0" fontId="21" fillId="22" borderId="0" applyNumberFormat="0" applyBorder="0" applyAlignment="0" applyProtection="0"/>
    <xf numFmtId="0" fontId="21" fillId="23" borderId="0" applyNumberFormat="0" applyBorder="0" applyAlignment="0" applyProtection="0"/>
    <xf numFmtId="0" fontId="21" fillId="25" borderId="0" applyNumberFormat="0" applyBorder="0" applyAlignment="0" applyProtection="0"/>
    <xf numFmtId="0" fontId="21" fillId="17" borderId="0" applyNumberFormat="0" applyBorder="0" applyAlignment="0" applyProtection="0"/>
    <xf numFmtId="0" fontId="21" fillId="22" borderId="0" applyNumberFormat="0" applyBorder="0" applyAlignment="0" applyProtection="0"/>
    <xf numFmtId="0" fontId="21" fillId="27" borderId="0" applyNumberFormat="0" applyBorder="0" applyAlignment="0" applyProtection="0"/>
    <xf numFmtId="0" fontId="22" fillId="28" borderId="0" applyNumberFormat="0" applyBorder="0" applyAlignment="0" applyProtection="0"/>
    <xf numFmtId="0" fontId="22" fillId="13" borderId="0" applyNumberFormat="0" applyBorder="0" applyAlignment="0" applyProtection="0"/>
    <xf numFmtId="0" fontId="22" fillId="21" borderId="0" applyNumberFormat="0" applyBorder="0" applyAlignment="0" applyProtection="0"/>
    <xf numFmtId="0" fontId="22" fillId="20" borderId="0" applyNumberFormat="0" applyBorder="0" applyAlignment="0" applyProtection="0"/>
    <xf numFmtId="0" fontId="22" fillId="28" borderId="0" applyNumberFormat="0" applyBorder="0" applyAlignment="0" applyProtection="0"/>
    <xf numFmtId="0" fontId="22" fillId="5" borderId="0" applyNumberFormat="0" applyBorder="0" applyAlignment="0" applyProtection="0"/>
    <xf numFmtId="0" fontId="23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29" borderId="0" applyNumberFormat="0" applyBorder="0" applyAlignment="0" applyProtection="0"/>
    <xf numFmtId="0" fontId="23" fillId="7" borderId="0" applyNumberFormat="0" applyBorder="0" applyAlignment="0" applyProtection="0"/>
    <xf numFmtId="0" fontId="23" fillId="13" borderId="0" applyNumberFormat="0" applyBorder="0" applyAlignment="0" applyProtection="0"/>
    <xf numFmtId="0" fontId="23" fillId="23" borderId="0" applyNumberFormat="0" applyBorder="0" applyAlignment="0" applyProtection="0"/>
    <xf numFmtId="0" fontId="23" fillId="13" borderId="0" applyNumberFormat="0" applyBorder="0" applyAlignment="0" applyProtection="0"/>
    <xf numFmtId="0" fontId="23" fillId="31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4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11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7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5" borderId="0" applyNumberFormat="0" applyBorder="0" applyAlignment="0" applyProtection="0"/>
    <xf numFmtId="0" fontId="23" fillId="13" borderId="0" applyNumberFormat="0" applyBorder="0" applyAlignment="0" applyProtection="0"/>
    <xf numFmtId="0" fontId="23" fillId="30" borderId="0" applyNumberFormat="0" applyBorder="0" applyAlignment="0" applyProtection="0"/>
    <xf numFmtId="0" fontId="23" fillId="23" borderId="0" applyNumberFormat="0" applyBorder="0" applyAlignment="0" applyProtection="0"/>
    <xf numFmtId="0" fontId="23" fillId="25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6" borderId="0" applyNumberFormat="0" applyBorder="0" applyAlignment="0" applyProtection="0"/>
    <xf numFmtId="0" fontId="22" fillId="2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4" fillId="11" borderId="0" applyNumberFormat="0" applyBorder="0" applyAlignment="0" applyProtection="0"/>
    <xf numFmtId="0" fontId="25" fillId="4" borderId="8" applyNumberFormat="0" applyAlignment="0" applyProtection="0"/>
    <xf numFmtId="0" fontId="25" fillId="4" borderId="8" applyNumberFormat="0" applyAlignment="0" applyProtection="0"/>
    <xf numFmtId="0" fontId="26" fillId="39" borderId="9" applyNumberFormat="0" applyAlignment="0" applyProtection="0"/>
    <xf numFmtId="166" fontId="27" fillId="0" borderId="0" applyFont="0" applyFill="0" applyBorder="0" applyAlignment="0" applyProtection="0"/>
    <xf numFmtId="0" fontId="4" fillId="0" borderId="10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28" fillId="0" borderId="0" applyNumberFormat="0" applyFill="0" applyBorder="0" applyProtection="0">
      <alignment horizontal="center" vertical="top"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5" fillId="0" borderId="2" applyNumberFormat="0" applyFill="0" applyProtection="0">
      <alignment horizontal="center" vertical="top" wrapText="1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30" fillId="0" borderId="0" applyNumberFormat="0" applyFill="0" applyBorder="0" applyAlignment="0" applyProtection="0"/>
    <xf numFmtId="0" fontId="31" fillId="14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0"/>
    <xf numFmtId="0" fontId="36" fillId="5" borderId="8" applyNumberFormat="0" applyAlignment="0" applyProtection="0"/>
    <xf numFmtId="0" fontId="36" fillId="5" borderId="8" applyNumberFormat="0" applyAlignment="0" applyProtection="0"/>
    <xf numFmtId="0" fontId="37" fillId="0" borderId="17" applyNumberFormat="0" applyFill="0" applyAlignment="0" applyProtection="0"/>
    <xf numFmtId="0" fontId="38" fillId="21" borderId="0" applyNumberFormat="0" applyBorder="0" applyAlignment="0" applyProtection="0"/>
    <xf numFmtId="0" fontId="35" fillId="0" borderId="0"/>
    <xf numFmtId="0" fontId="35" fillId="0" borderId="0"/>
    <xf numFmtId="0" fontId="27" fillId="6" borderId="18" applyNumberFormat="0" applyFont="0" applyAlignment="0" applyProtection="0"/>
    <xf numFmtId="0" fontId="27" fillId="6" borderId="18" applyNumberFormat="0" applyFont="0" applyAlignment="0" applyProtection="0"/>
    <xf numFmtId="0" fontId="39" fillId="4" borderId="19" applyNumberFormat="0" applyAlignment="0" applyProtection="0"/>
    <xf numFmtId="0" fontId="39" fillId="4" borderId="19" applyNumberFormat="0" applyAlignment="0" applyProtection="0"/>
    <xf numFmtId="0" fontId="40" fillId="4" borderId="0">
      <alignment horizontal="center" vertical="center"/>
    </xf>
    <xf numFmtId="0" fontId="41" fillId="4" borderId="0">
      <alignment horizontal="left" vertical="center"/>
    </xf>
    <xf numFmtId="0" fontId="42" fillId="0" borderId="0"/>
    <xf numFmtId="0" fontId="43" fillId="0" borderId="0" applyNumberFormat="0" applyFill="0" applyBorder="0" applyAlignment="0" applyProtection="0"/>
    <xf numFmtId="0" fontId="44" fillId="0" borderId="20" applyNumberFormat="0" applyFill="0" applyAlignment="0" applyProtection="0"/>
    <xf numFmtId="0" fontId="44" fillId="0" borderId="20" applyNumberFormat="0" applyFill="0" applyAlignment="0" applyProtection="0"/>
    <xf numFmtId="0" fontId="45" fillId="0" borderId="0" applyNumberFormat="0" applyFill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3" borderId="0" applyNumberFormat="0" applyBorder="0" applyAlignment="0" applyProtection="0"/>
    <xf numFmtId="0" fontId="23" fillId="31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5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38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31" borderId="0" applyNumberFormat="0" applyBorder="0" applyAlignment="0" applyProtection="0"/>
    <xf numFmtId="0" fontId="23" fillId="47" borderId="0" applyNumberFormat="0" applyBorder="0" applyAlignment="0" applyProtection="0"/>
    <xf numFmtId="0" fontId="23" fillId="31" borderId="0" applyNumberFormat="0" applyBorder="0" applyAlignment="0" applyProtection="0"/>
    <xf numFmtId="0" fontId="23" fillId="43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46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47" borderId="0" applyNumberFormat="0" applyBorder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21" borderId="8" applyNumberFormat="0" applyAlignment="0" applyProtection="0"/>
    <xf numFmtId="9" fontId="47" fillId="0" borderId="0" applyFont="0" applyFill="0" applyBorder="0" applyAlignment="0" applyProtection="0"/>
    <xf numFmtId="0" fontId="48" fillId="20" borderId="19" applyNumberFormat="0" applyAlignment="0" applyProtection="0"/>
    <xf numFmtId="0" fontId="48" fillId="48" borderId="19" applyNumberFormat="0" applyAlignment="0" applyProtection="0"/>
    <xf numFmtId="0" fontId="48" fillId="20" borderId="19" applyNumberFormat="0" applyAlignment="0" applyProtection="0"/>
    <xf numFmtId="0" fontId="48" fillId="4" borderId="19" applyNumberFormat="0" applyAlignment="0" applyProtection="0"/>
    <xf numFmtId="0" fontId="49" fillId="20" borderId="8" applyNumberFormat="0" applyAlignment="0" applyProtection="0"/>
    <xf numFmtId="0" fontId="49" fillId="48" borderId="8" applyNumberFormat="0" applyAlignment="0" applyProtection="0"/>
    <xf numFmtId="0" fontId="49" fillId="20" borderId="8" applyNumberFormat="0" applyAlignment="0" applyProtection="0"/>
    <xf numFmtId="0" fontId="50" fillId="4" borderId="8" applyNumberFormat="0" applyAlignment="0" applyProtection="0"/>
    <xf numFmtId="168" fontId="35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9" fontId="47" fillId="0" borderId="0" applyFill="0" applyBorder="0" applyAlignment="0" applyProtection="0"/>
    <xf numFmtId="0" fontId="51" fillId="15" borderId="0" applyNumberFormat="0" applyBorder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3" fillId="0" borderId="15" applyNumberFormat="0" applyFill="0" applyAlignment="0" applyProtection="0"/>
    <xf numFmtId="0" fontId="53" fillId="0" borderId="15" applyNumberFormat="0" applyFill="0" applyAlignment="0" applyProtection="0"/>
    <xf numFmtId="0" fontId="54" fillId="0" borderId="22" applyNumberFormat="0" applyFill="0" applyAlignment="0" applyProtection="0"/>
    <xf numFmtId="0" fontId="54" fillId="0" borderId="2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47" fillId="0" borderId="0"/>
    <xf numFmtId="0" fontId="4" fillId="0" borderId="0"/>
    <xf numFmtId="0" fontId="4" fillId="0" borderId="0"/>
    <xf numFmtId="0" fontId="55" fillId="0" borderId="0"/>
    <xf numFmtId="0" fontId="21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5" fillId="0" borderId="0"/>
    <xf numFmtId="0" fontId="56" fillId="0" borderId="17" applyNumberFormat="0" applyFill="0" applyAlignment="0" applyProtection="0"/>
    <xf numFmtId="0" fontId="57" fillId="0" borderId="23" applyNumberFormat="0" applyFill="0" applyAlignment="0" applyProtection="0"/>
    <xf numFmtId="0" fontId="57" fillId="0" borderId="24" applyNumberFormat="0" applyFill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39" borderId="9" applyNumberFormat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21" borderId="0" applyNumberFormat="0" applyBorder="0" applyAlignment="0" applyProtection="0"/>
    <xf numFmtId="0" fontId="61" fillId="50" borderId="0" applyNumberFormat="0" applyBorder="0" applyAlignment="0" applyProtection="0"/>
    <xf numFmtId="0" fontId="61" fillId="21" borderId="0" applyNumberFormat="0" applyBorder="0" applyAlignment="0" applyProtection="0"/>
    <xf numFmtId="0" fontId="62" fillId="21" borderId="0" applyNumberFormat="0" applyBorder="0" applyAlignment="0" applyProtection="0"/>
    <xf numFmtId="0" fontId="49" fillId="48" borderId="8" applyNumberFormat="0" applyAlignment="0" applyProtection="0"/>
    <xf numFmtId="0" fontId="2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" fillId="0" borderId="0"/>
    <xf numFmtId="0" fontId="64" fillId="0" borderId="0"/>
    <xf numFmtId="0" fontId="64" fillId="0" borderId="0"/>
    <xf numFmtId="0" fontId="64" fillId="0" borderId="0"/>
    <xf numFmtId="0" fontId="35" fillId="0" borderId="0"/>
    <xf numFmtId="0" fontId="55" fillId="0" borderId="0"/>
    <xf numFmtId="0" fontId="1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6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5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21" fillId="0" borderId="0"/>
    <xf numFmtId="0" fontId="55" fillId="0" borderId="0"/>
    <xf numFmtId="0" fontId="27" fillId="0" borderId="0"/>
    <xf numFmtId="0" fontId="1" fillId="0" borderId="0"/>
    <xf numFmtId="0" fontId="35" fillId="0" borderId="0"/>
    <xf numFmtId="0" fontId="21" fillId="0" borderId="0"/>
    <xf numFmtId="0" fontId="4" fillId="0" borderId="0"/>
    <xf numFmtId="0" fontId="35" fillId="0" borderId="0"/>
    <xf numFmtId="0" fontId="4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0" fillId="0" borderId="0"/>
    <xf numFmtId="0" fontId="21" fillId="0" borderId="0"/>
    <xf numFmtId="0" fontId="1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21" fillId="0" borderId="0"/>
    <xf numFmtId="0" fontId="20" fillId="0" borderId="0"/>
    <xf numFmtId="0" fontId="1" fillId="0" borderId="0"/>
    <xf numFmtId="0" fontId="27" fillId="0" borderId="0"/>
    <xf numFmtId="0" fontId="20" fillId="0" borderId="0"/>
    <xf numFmtId="0" fontId="63" fillId="0" borderId="0"/>
    <xf numFmtId="0" fontId="20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20" fillId="0" borderId="0"/>
    <xf numFmtId="0" fontId="47" fillId="0" borderId="0"/>
    <xf numFmtId="0" fontId="57" fillId="0" borderId="23" applyNumberFormat="0" applyFill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1" borderId="0" applyNumberFormat="0" applyBorder="0" applyAlignment="0" applyProtection="0"/>
    <xf numFmtId="0" fontId="66" fillId="16" borderId="0" applyNumberFormat="0" applyBorder="0" applyAlignment="0" applyProtection="0"/>
    <xf numFmtId="0" fontId="66" fillId="12" borderId="0" applyNumberFormat="0" applyBorder="0" applyAlignment="0" applyProtection="0"/>
    <xf numFmtId="0" fontId="67" fillId="0" borderId="0" applyNumberFormat="0" applyFill="0" applyBorder="0" applyAlignment="0" applyProtection="0"/>
    <xf numFmtId="0" fontId="68" fillId="0" borderId="0"/>
    <xf numFmtId="0" fontId="21" fillId="6" borderId="18" applyNumberFormat="0" applyFont="0" applyAlignment="0" applyProtection="0"/>
    <xf numFmtId="0" fontId="20" fillId="51" borderId="18" applyNumberFormat="0" applyAlignment="0" applyProtection="0"/>
    <xf numFmtId="0" fontId="21" fillId="6" borderId="18" applyNumberFormat="0" applyFont="0" applyAlignment="0" applyProtection="0"/>
    <xf numFmtId="0" fontId="35" fillId="6" borderId="18" applyNumberFormat="0" applyFont="0" applyAlignment="0" applyProtection="0"/>
    <xf numFmtId="0" fontId="20" fillId="51" borderId="18" applyNumberFormat="0" applyAlignment="0" applyProtection="0"/>
    <xf numFmtId="9" fontId="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7" fillId="0" borderId="0" applyFill="0" applyBorder="0" applyAlignment="0" applyProtection="0"/>
    <xf numFmtId="9" fontId="27" fillId="0" borderId="0" applyFont="0" applyFill="0" applyBorder="0" applyAlignment="0" applyProtection="0"/>
    <xf numFmtId="9" fontId="21" fillId="0" borderId="0" applyFill="0" applyBorder="0" applyAlignment="0" applyProtection="0"/>
    <xf numFmtId="9" fontId="35" fillId="0" borderId="0" applyFont="0" applyFill="0" applyBorder="0" applyAlignment="0" applyProtection="0"/>
    <xf numFmtId="9" fontId="4" fillId="0" borderId="0" applyFill="0" applyBorder="0" applyAlignment="0" applyProtection="0"/>
    <xf numFmtId="9" fontId="20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9" fillId="0" borderId="0" applyFont="0" applyFill="0" applyBorder="0" applyAlignment="0" applyProtection="0"/>
    <xf numFmtId="0" fontId="48" fillId="48" borderId="19" applyNumberFormat="0" applyAlignment="0" applyProtection="0"/>
    <xf numFmtId="0" fontId="56" fillId="0" borderId="17" applyNumberFormat="0" applyFill="0" applyAlignment="0" applyProtection="0"/>
    <xf numFmtId="0" fontId="70" fillId="0" borderId="25" applyNumberFormat="0" applyFill="0" applyAlignment="0" applyProtection="0"/>
    <xf numFmtId="0" fontId="61" fillId="50" borderId="0" applyNumberFormat="0" applyBorder="0" applyAlignment="0" applyProtection="0"/>
    <xf numFmtId="0" fontId="71" fillId="0" borderId="2"/>
    <xf numFmtId="0" fontId="70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170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2" fontId="35" fillId="0" borderId="0" applyFont="0" applyFill="0" applyBorder="0" applyAlignment="0" applyProtection="0"/>
    <xf numFmtId="173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21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6" fontId="35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5" fontId="35" fillId="0" borderId="0" applyFont="0" applyFill="0" applyBorder="0" applyAlignment="0" applyProtection="0"/>
    <xf numFmtId="175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175" fontId="20" fillId="0" borderId="0" applyFont="0" applyFill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4" borderId="0" applyNumberFormat="0" applyBorder="0" applyAlignment="0" applyProtection="0"/>
    <xf numFmtId="0" fontId="51" fillId="7" borderId="0" applyNumberFormat="0" applyBorder="0" applyAlignment="0" applyProtection="0"/>
  </cellStyleXfs>
  <cellXfs count="144">
    <xf numFmtId="0" fontId="0" fillId="0" borderId="0" xfId="0"/>
    <xf numFmtId="0" fontId="4" fillId="0" borderId="0" xfId="1"/>
    <xf numFmtId="0" fontId="5" fillId="0" borderId="0" xfId="1" applyFont="1"/>
    <xf numFmtId="0" fontId="4" fillId="0" borderId="0" xfId="1" applyBorder="1"/>
    <xf numFmtId="0" fontId="6" fillId="0" borderId="0" xfId="1" applyFont="1"/>
    <xf numFmtId="0" fontId="6" fillId="0" borderId="0" xfId="1" applyFont="1" applyBorder="1"/>
    <xf numFmtId="0" fontId="8" fillId="0" borderId="2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1" fontId="12" fillId="0" borderId="2" xfId="1" applyNumberFormat="1" applyFont="1" applyBorder="1" applyAlignment="1">
      <alignment horizontal="center"/>
    </xf>
    <xf numFmtId="4" fontId="12" fillId="0" borderId="2" xfId="1" applyNumberFormat="1" applyFont="1" applyBorder="1" applyAlignment="1">
      <alignment horizontal="center"/>
    </xf>
    <xf numFmtId="2" fontId="4" fillId="0" borderId="0" xfId="1" applyNumberFormat="1"/>
    <xf numFmtId="1" fontId="8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left"/>
    </xf>
    <xf numFmtId="4" fontId="8" fillId="0" borderId="2" xfId="1" applyNumberFormat="1" applyFont="1" applyBorder="1" applyAlignment="1">
      <alignment horizontal="center"/>
    </xf>
    <xf numFmtId="49" fontId="8" fillId="0" borderId="2" xfId="1" applyNumberFormat="1" applyFont="1" applyBorder="1" applyAlignment="1">
      <alignment horizontal="center"/>
    </xf>
    <xf numFmtId="0" fontId="11" fillId="0" borderId="2" xfId="1" applyFont="1" applyBorder="1"/>
    <xf numFmtId="49" fontId="6" fillId="0" borderId="2" xfId="1" applyNumberFormat="1" applyFont="1" applyBorder="1" applyAlignment="1">
      <alignment horizontal="center"/>
    </xf>
    <xf numFmtId="0" fontId="10" fillId="2" borderId="2" xfId="1" applyFont="1" applyFill="1" applyBorder="1" applyAlignment="1" applyProtection="1">
      <alignment horizontal="left" vertical="center"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4" fontId="6" fillId="0" borderId="2" xfId="1" applyNumberFormat="1" applyFont="1" applyBorder="1" applyAlignment="1">
      <alignment horizontal="center"/>
    </xf>
    <xf numFmtId="0" fontId="10" fillId="3" borderId="2" xfId="1" applyFont="1" applyFill="1" applyBorder="1" applyAlignment="1" applyProtection="1">
      <alignment horizontal="left" vertical="top" wrapText="1"/>
    </xf>
    <xf numFmtId="0" fontId="10" fillId="0" borderId="2" xfId="1" applyFont="1" applyFill="1" applyBorder="1" applyAlignment="1" applyProtection="1">
      <alignment horizontal="left" vertical="top" wrapText="1"/>
    </xf>
    <xf numFmtId="4" fontId="6" fillId="0" borderId="2" xfId="1" applyNumberFormat="1" applyFont="1" applyBorder="1" applyAlignment="1">
      <alignment horizontal="center" vertical="center"/>
    </xf>
    <xf numFmtId="0" fontId="11" fillId="2" borderId="2" xfId="1" applyFont="1" applyFill="1" applyBorder="1" applyAlignment="1" applyProtection="1">
      <alignment wrapText="1"/>
    </xf>
    <xf numFmtId="4" fontId="11" fillId="2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wrapText="1"/>
    </xf>
    <xf numFmtId="0" fontId="10" fillId="0" borderId="2" xfId="1" applyFont="1" applyFill="1" applyBorder="1" applyAlignment="1" applyProtection="1">
      <alignment wrapText="1"/>
    </xf>
    <xf numFmtId="0" fontId="10" fillId="2" borderId="2" xfId="1" applyFont="1" applyFill="1" applyBorder="1" applyAlignment="1" applyProtection="1">
      <alignment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Border="1" applyAlignment="1" applyProtection="1">
      <alignment vertical="center" wrapText="1"/>
    </xf>
    <xf numFmtId="0" fontId="14" fillId="0" borderId="2" xfId="2" applyFont="1" applyBorder="1" applyAlignment="1" applyProtection="1">
      <alignment vertical="center" wrapText="1"/>
    </xf>
    <xf numFmtId="49" fontId="8" fillId="0" borderId="2" xfId="1" applyNumberFormat="1" applyFont="1" applyBorder="1" applyAlignment="1">
      <alignment horizontal="center" vertical="center"/>
    </xf>
    <xf numFmtId="0" fontId="14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Border="1" applyAlignment="1">
      <alignment horizontal="center" vertical="center"/>
    </xf>
    <xf numFmtId="49" fontId="14" fillId="0" borderId="2" xfId="2" applyNumberFormat="1" applyFont="1" applyBorder="1" applyAlignment="1" applyProtection="1">
      <alignment horizontal="center" vertical="center" wrapText="1"/>
    </xf>
    <xf numFmtId="0" fontId="14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wrapText="1"/>
    </xf>
    <xf numFmtId="4" fontId="14" fillId="0" borderId="2" xfId="2" applyNumberFormat="1" applyFont="1" applyBorder="1" applyAlignment="1" applyProtection="1">
      <alignment horizontal="center" vertical="center" wrapText="1"/>
    </xf>
    <xf numFmtId="4" fontId="15" fillId="0" borderId="0" xfId="1" applyNumberFormat="1" applyFont="1"/>
    <xf numFmtId="4" fontId="6" fillId="0" borderId="0" xfId="1" applyNumberFormat="1" applyFont="1"/>
    <xf numFmtId="0" fontId="16" fillId="0" borderId="0" xfId="1" applyFont="1"/>
    <xf numFmtId="0" fontId="16" fillId="0" borderId="0" xfId="1" applyFont="1" applyAlignment="1">
      <alignment horizontal="right"/>
    </xf>
    <xf numFmtId="1" fontId="12" fillId="0" borderId="2" xfId="1" applyNumberFormat="1" applyFont="1" applyBorder="1" applyAlignment="1">
      <alignment horizontal="center" wrapText="1"/>
    </xf>
    <xf numFmtId="4" fontId="12" fillId="0" borderId="2" xfId="1" applyNumberFormat="1" applyFont="1" applyBorder="1" applyAlignment="1">
      <alignment horizontal="center" vertical="center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1" fillId="3" borderId="2" xfId="1" applyNumberFormat="1" applyFont="1" applyFill="1" applyBorder="1" applyAlignment="1" applyProtection="1">
      <alignment horizontal="center" wrapText="1"/>
    </xf>
    <xf numFmtId="4" fontId="11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0" fontId="11" fillId="0" borderId="2" xfId="3" applyFont="1" applyFill="1" applyBorder="1" applyAlignment="1" applyProtection="1">
      <alignment vertical="center" wrapText="1"/>
    </xf>
    <xf numFmtId="4" fontId="11" fillId="3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horizontal="left" vertical="center" wrapText="1"/>
    </xf>
    <xf numFmtId="4" fontId="11" fillId="0" borderId="2" xfId="1" applyNumberFormat="1" applyFont="1" applyFill="1" applyBorder="1" applyAlignment="1" applyProtection="1">
      <alignment horizontal="center" vertical="center" wrapText="1"/>
    </xf>
    <xf numFmtId="0" fontId="6" fillId="0" borderId="0" xfId="1" applyFont="1" applyFill="1"/>
    <xf numFmtId="1" fontId="10" fillId="0" borderId="2" xfId="1" applyNumberFormat="1" applyFont="1" applyFill="1" applyBorder="1" applyAlignment="1">
      <alignment horizontal="center"/>
    </xf>
    <xf numFmtId="1" fontId="8" fillId="0" borderId="2" xfId="1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left"/>
    </xf>
    <xf numFmtId="4" fontId="8" fillId="0" borderId="2" xfId="1" applyNumberFormat="1" applyFont="1" applyFill="1" applyBorder="1" applyAlignment="1">
      <alignment horizontal="center"/>
    </xf>
    <xf numFmtId="49" fontId="8" fillId="0" borderId="2" xfId="1" applyNumberFormat="1" applyFont="1" applyFill="1" applyBorder="1" applyAlignment="1">
      <alignment horizontal="center"/>
    </xf>
    <xf numFmtId="0" fontId="11" fillId="0" borderId="2" xfId="1" applyFont="1" applyFill="1" applyBorder="1"/>
    <xf numFmtId="49" fontId="6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6" fillId="0" borderId="2" xfId="1" applyNumberFormat="1" applyFont="1" applyFill="1" applyBorder="1" applyAlignment="1">
      <alignment horizontal="center"/>
    </xf>
    <xf numFmtId="4" fontId="11" fillId="0" borderId="2" xfId="1" applyNumberFormat="1" applyFont="1" applyFill="1" applyBorder="1" applyAlignment="1" applyProtection="1">
      <alignment horizontal="center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49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Fill="1" applyBorder="1" applyAlignment="1">
      <alignment horizontal="center" vertical="center"/>
    </xf>
    <xf numFmtId="4" fontId="11" fillId="0" borderId="2" xfId="1" applyNumberFormat="1" applyFont="1" applyFill="1" applyBorder="1" applyAlignment="1" applyProtection="1">
      <alignment horizontal="center" vertical="top" wrapText="1"/>
    </xf>
    <xf numFmtId="2" fontId="14" fillId="0" borderId="2" xfId="0" applyNumberFormat="1" applyFont="1" applyBorder="1" applyAlignment="1">
      <alignment horizontal="center" wrapText="1"/>
    </xf>
    <xf numFmtId="4" fontId="15" fillId="0" borderId="0" xfId="1" applyNumberFormat="1" applyFont="1" applyFill="1"/>
    <xf numFmtId="164" fontId="15" fillId="0" borderId="0" xfId="1" applyNumberFormat="1" applyFont="1" applyFill="1"/>
    <xf numFmtId="0" fontId="16" fillId="0" borderId="0" xfId="1" applyFont="1" applyFill="1"/>
    <xf numFmtId="0" fontId="15" fillId="0" borderId="0" xfId="1" applyFont="1" applyFill="1"/>
    <xf numFmtId="4" fontId="11" fillId="0" borderId="2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0" fontId="13" fillId="3" borderId="2" xfId="2" applyFont="1" applyFill="1" applyBorder="1" applyAlignment="1" applyProtection="1">
      <alignment vertical="center" wrapText="1"/>
    </xf>
    <xf numFmtId="49" fontId="17" fillId="0" borderId="2" xfId="2" applyNumberFormat="1" applyFont="1" applyBorder="1" applyAlignment="1" applyProtection="1">
      <alignment horizontal="center" vertical="center" wrapText="1"/>
    </xf>
    <xf numFmtId="4" fontId="11" fillId="0" borderId="2" xfId="1" applyNumberFormat="1" applyFont="1" applyBorder="1" applyAlignment="1">
      <alignment horizontal="center" vertical="center"/>
    </xf>
    <xf numFmtId="1" fontId="11" fillId="0" borderId="2" xfId="1" applyNumberFormat="1" applyFont="1" applyBorder="1" applyAlignment="1">
      <alignment horizontal="left" wrapText="1"/>
    </xf>
    <xf numFmtId="1" fontId="11" fillId="0" borderId="2" xfId="1" applyNumberFormat="1" applyFont="1" applyBorder="1" applyAlignment="1">
      <alignment horizontal="center" vertical="center"/>
    </xf>
    <xf numFmtId="2" fontId="11" fillId="0" borderId="2" xfId="1" applyNumberFormat="1" applyFont="1" applyBorder="1" applyAlignment="1">
      <alignment horizontal="center"/>
    </xf>
    <xf numFmtId="4" fontId="11" fillId="2" borderId="2" xfId="1" applyNumberFormat="1" applyFont="1" applyFill="1" applyBorder="1" applyAlignment="1" applyProtection="1">
      <alignment horizontal="center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vertical="center" wrapText="1"/>
    </xf>
    <xf numFmtId="0" fontId="8" fillId="0" borderId="2" xfId="1" applyFont="1" applyBorder="1" applyAlignment="1">
      <alignment horizontal="center"/>
    </xf>
    <xf numFmtId="2" fontId="18" fillId="0" borderId="0" xfId="1" applyNumberFormat="1" applyFont="1"/>
    <xf numFmtId="4" fontId="11" fillId="0" borderId="2" xfId="3" applyNumberFormat="1" applyFont="1" applyFill="1" applyBorder="1" applyAlignment="1" applyProtection="1">
      <alignment horizontal="center" vertical="center" wrapText="1"/>
    </xf>
    <xf numFmtId="2" fontId="4" fillId="0" borderId="0" xfId="1" applyNumberFormat="1" applyFont="1"/>
    <xf numFmtId="0" fontId="8" fillId="0" borderId="2" xfId="1" applyFont="1" applyFill="1" applyBorder="1" applyAlignment="1">
      <alignment horizontal="center" vertical="center" wrapText="1"/>
    </xf>
    <xf numFmtId="1" fontId="10" fillId="0" borderId="1" xfId="1" applyNumberFormat="1" applyFont="1" applyBorder="1" applyAlignment="1">
      <alignment horizontal="center"/>
    </xf>
    <xf numFmtId="1" fontId="11" fillId="0" borderId="1" xfId="1" applyNumberFormat="1" applyFont="1" applyBorder="1" applyAlignment="1">
      <alignment horizontal="center" wrapText="1"/>
    </xf>
    <xf numFmtId="1" fontId="11" fillId="0" borderId="1" xfId="1" applyNumberFormat="1" applyFont="1" applyBorder="1" applyAlignment="1">
      <alignment horizontal="center" vertical="center"/>
    </xf>
    <xf numFmtId="4" fontId="11" fillId="0" borderId="1" xfId="1" applyNumberFormat="1" applyFont="1" applyBorder="1" applyAlignment="1">
      <alignment horizontal="center" vertical="center"/>
    </xf>
    <xf numFmtId="1" fontId="11" fillId="0" borderId="2" xfId="1" applyNumberFormat="1" applyFont="1" applyBorder="1" applyAlignment="1">
      <alignment horizontal="center" wrapText="1"/>
    </xf>
    <xf numFmtId="1" fontId="8" fillId="0" borderId="4" xfId="1" applyNumberFormat="1" applyFont="1" applyBorder="1" applyAlignment="1">
      <alignment horizontal="center"/>
    </xf>
    <xf numFmtId="1" fontId="11" fillId="0" borderId="4" xfId="1" applyNumberFormat="1" applyFont="1" applyBorder="1" applyAlignment="1">
      <alignment horizontal="left"/>
    </xf>
    <xf numFmtId="4" fontId="8" fillId="0" borderId="4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165" fontId="19" fillId="0" borderId="0" xfId="1" applyNumberFormat="1" applyFont="1"/>
    <xf numFmtId="2" fontId="19" fillId="0" borderId="0" xfId="1" applyNumberFormat="1" applyFont="1"/>
    <xf numFmtId="0" fontId="7" fillId="0" borderId="0" xfId="1" applyFont="1" applyAlignment="1">
      <alignment wrapText="1"/>
    </xf>
    <xf numFmtId="0" fontId="0" fillId="0" borderId="0" xfId="0" applyBorder="1"/>
    <xf numFmtId="0" fontId="5" fillId="0" borderId="0" xfId="1" applyFont="1" applyBorder="1" applyAlignment="1">
      <alignment horizontal="center"/>
    </xf>
    <xf numFmtId="0" fontId="14" fillId="0" borderId="0" xfId="334" applyFont="1" applyFill="1" applyBorder="1" applyAlignment="1" applyProtection="1">
      <alignment horizontal="center"/>
      <protection locked="0"/>
    </xf>
    <xf numFmtId="0" fontId="13" fillId="0" borderId="0" xfId="334" applyFont="1" applyFill="1" applyProtection="1">
      <protection locked="0"/>
    </xf>
    <xf numFmtId="0" fontId="14" fillId="3" borderId="2" xfId="309" applyFont="1" applyFill="1" applyBorder="1" applyAlignment="1" applyProtection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3" fillId="3" borderId="2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horizontal="center" vertical="center" wrapText="1"/>
    </xf>
    <xf numFmtId="0" fontId="13" fillId="0" borderId="2" xfId="309" applyFont="1" applyFill="1" applyBorder="1" applyAlignment="1" applyProtection="1">
      <alignment horizontal="center" vertical="center" wrapText="1"/>
    </xf>
    <xf numFmtId="0" fontId="13" fillId="3" borderId="2" xfId="309" applyFont="1" applyFill="1" applyBorder="1" applyAlignment="1" applyProtection="1">
      <alignment horizontal="center" vertical="center"/>
    </xf>
    <xf numFmtId="0" fontId="13" fillId="3" borderId="2" xfId="309" applyFont="1" applyFill="1" applyBorder="1" applyAlignment="1" applyProtection="1">
      <alignment vertical="top" wrapText="1"/>
    </xf>
    <xf numFmtId="4" fontId="13" fillId="3" borderId="2" xfId="309" applyNumberFormat="1" applyFont="1" applyFill="1" applyBorder="1" applyAlignment="1" applyProtection="1">
      <alignment horizontal="center" vertical="center"/>
    </xf>
    <xf numFmtId="0" fontId="13" fillId="0" borderId="2" xfId="308" applyFont="1" applyBorder="1" applyAlignment="1" applyProtection="1">
      <alignment wrapText="1"/>
    </xf>
    <xf numFmtId="0" fontId="73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vertical="center"/>
    </xf>
    <xf numFmtId="2" fontId="3" fillId="0" borderId="0" xfId="0" applyNumberFormat="1" applyFont="1"/>
    <xf numFmtId="2" fontId="0" fillId="0" borderId="0" xfId="0" applyNumberFormat="1"/>
    <xf numFmtId="0" fontId="72" fillId="0" borderId="0" xfId="0" applyFont="1" applyAlignment="1">
      <alignment wrapText="1"/>
    </xf>
    <xf numFmtId="0" fontId="2" fillId="0" borderId="0" xfId="0" applyFont="1"/>
    <xf numFmtId="0" fontId="7" fillId="0" borderId="0" xfId="1" applyFont="1" applyAlignment="1">
      <alignment horizontal="center" wrapText="1"/>
    </xf>
    <xf numFmtId="0" fontId="8" fillId="0" borderId="1" xfId="1" applyFont="1" applyBorder="1" applyAlignment="1">
      <alignment horizontal="center" vertical="center"/>
    </xf>
    <xf numFmtId="0" fontId="8" fillId="0" borderId="3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/>
    </xf>
    <xf numFmtId="1" fontId="12" fillId="0" borderId="5" xfId="1" applyNumberFormat="1" applyFont="1" applyBorder="1" applyAlignment="1">
      <alignment horizontal="center" wrapText="1"/>
    </xf>
    <xf numFmtId="1" fontId="12" fillId="0" borderId="6" xfId="1" applyNumberFormat="1" applyFont="1" applyBorder="1" applyAlignment="1">
      <alignment horizontal="center" wrapText="1"/>
    </xf>
    <xf numFmtId="1" fontId="12" fillId="0" borderId="7" xfId="1" applyNumberFormat="1" applyFont="1" applyBorder="1" applyAlignment="1">
      <alignment horizontal="center" wrapText="1"/>
    </xf>
    <xf numFmtId="0" fontId="7" fillId="0" borderId="0" xfId="1" applyFont="1" applyFill="1" applyAlignment="1">
      <alignment horizontal="center" wrapText="1"/>
    </xf>
    <xf numFmtId="1" fontId="12" fillId="0" borderId="5" xfId="1" applyNumberFormat="1" applyFont="1" applyBorder="1" applyAlignment="1">
      <alignment horizontal="center"/>
    </xf>
    <xf numFmtId="1" fontId="12" fillId="0" borderId="6" xfId="1" applyNumberFormat="1" applyFont="1" applyBorder="1" applyAlignment="1">
      <alignment horizontal="center"/>
    </xf>
    <xf numFmtId="1" fontId="12" fillId="0" borderId="7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 wrapText="1"/>
    </xf>
    <xf numFmtId="0" fontId="72" fillId="3" borderId="0" xfId="334" applyFont="1" applyFill="1" applyBorder="1" applyAlignment="1" applyProtection="1">
      <alignment horizontal="center" wrapText="1"/>
      <protection locked="0"/>
    </xf>
    <xf numFmtId="0" fontId="14" fillId="3" borderId="0" xfId="334" applyFont="1" applyFill="1" applyBorder="1" applyAlignment="1" applyProtection="1">
      <alignment horizontal="center" wrapText="1"/>
      <protection locked="0"/>
    </xf>
    <xf numFmtId="0" fontId="72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riadna/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LL_TRANZIT/&#1055;&#1045;&#1042;/&#1053;&#1072;&#1090;&#1072;&#1096;&#1072;%20&#1052;&#1072;&#1088;&#1082;&#1086;&#1074;&#1072;/&#1052;&#1086;&#1080;%20&#1076;&#1086;&#1082;&#1091;&#1084;&#1077;&#1085;&#1090;&#1099;/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%20&#1050;&#1086;&#1088;&#1080;&#1075;&#1091;&#1074;&#1072;&#1085;&#1085;&#1103;%20202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B5">
            <v>1</v>
          </cell>
          <cell r="G5" t="str">
            <v>наявний</v>
          </cell>
        </row>
        <row r="6">
          <cell r="B6">
            <v>2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Додаток 1-8"/>
      <sheetName val="ГВП "/>
      <sheetName val="Додатки 9-10"/>
      <sheetName val="Порівняльна тарифів"/>
      <sheetName val="Порівняльна по містах"/>
      <sheetName val="Структура тарифів"/>
      <sheetName val="Лист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4">
          <cell r="K14">
            <v>196.33646786152903</v>
          </cell>
        </row>
        <row r="16">
          <cell r="K16">
            <v>22.600000000000005</v>
          </cell>
        </row>
        <row r="19">
          <cell r="K19">
            <v>5.1103323923715864</v>
          </cell>
        </row>
        <row r="20">
          <cell r="K20">
            <v>1.1217802812522997</v>
          </cell>
        </row>
        <row r="21">
          <cell r="K21">
            <v>1.4807663304135241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C2:H429"/>
  <sheetViews>
    <sheetView topLeftCell="A481" workbookViewId="0">
      <selection activeCell="F382" sqref="F382"/>
    </sheetView>
  </sheetViews>
  <sheetFormatPr defaultColWidth="9.140625" defaultRowHeight="12.75"/>
  <cols>
    <col min="1" max="2" width="9.140625" style="1"/>
    <col min="3" max="3" width="6.5703125" style="1" customWidth="1"/>
    <col min="4" max="4" width="33.140625" style="1" customWidth="1"/>
    <col min="5" max="5" width="12.7109375" style="1" customWidth="1"/>
    <col min="6" max="6" width="12.140625" style="1" customWidth="1"/>
    <col min="7" max="7" width="11.140625" style="1" customWidth="1"/>
    <col min="8" max="8" width="10.42578125" style="1" customWidth="1"/>
    <col min="9" max="16384" width="9.140625" style="1"/>
  </cols>
  <sheetData>
    <row r="2" spans="3:8">
      <c r="F2" s="2" t="s">
        <v>0</v>
      </c>
    </row>
    <row r="4" spans="3:8">
      <c r="F4" s="2" t="s">
        <v>1</v>
      </c>
      <c r="H4" s="2"/>
    </row>
    <row r="5" spans="3:8">
      <c r="D5" s="2"/>
      <c r="E5" s="2"/>
      <c r="F5" s="2" t="s">
        <v>2</v>
      </c>
      <c r="H5" s="2"/>
    </row>
    <row r="6" spans="3:8">
      <c r="F6" s="2" t="s">
        <v>165</v>
      </c>
      <c r="H6" s="4"/>
    </row>
    <row r="7" spans="3:8">
      <c r="H7" s="2"/>
    </row>
    <row r="8" spans="3:8" ht="15" customHeight="1">
      <c r="G8" s="2"/>
      <c r="H8" s="3"/>
    </row>
    <row r="9" spans="3:8" ht="33" customHeight="1">
      <c r="C9" s="125" t="s">
        <v>3</v>
      </c>
      <c r="D9" s="125"/>
      <c r="E9" s="125"/>
      <c r="F9" s="125"/>
      <c r="G9" s="125"/>
      <c r="H9" s="125"/>
    </row>
    <row r="10" spans="3:8" ht="12.75" customHeight="1">
      <c r="C10" s="4"/>
      <c r="D10" s="4"/>
      <c r="E10" s="4"/>
      <c r="F10" s="4"/>
      <c r="G10" s="4"/>
      <c r="H10" s="5"/>
    </row>
    <row r="11" spans="3:8" ht="18" customHeight="1">
      <c r="C11" s="126" t="s">
        <v>4</v>
      </c>
      <c r="D11" s="126" t="s">
        <v>5</v>
      </c>
      <c r="E11" s="129" t="s">
        <v>6</v>
      </c>
      <c r="F11" s="131" t="s">
        <v>7</v>
      </c>
      <c r="G11" s="131"/>
      <c r="H11" s="131"/>
    </row>
    <row r="12" spans="3:8" ht="66.75" customHeight="1">
      <c r="C12" s="127"/>
      <c r="D12" s="128"/>
      <c r="E12" s="130"/>
      <c r="F12" s="6" t="s">
        <v>8</v>
      </c>
      <c r="G12" s="7" t="s">
        <v>9</v>
      </c>
      <c r="H12" s="6" t="s">
        <v>10</v>
      </c>
    </row>
    <row r="13" spans="3:8">
      <c r="C13" s="8">
        <v>1</v>
      </c>
      <c r="D13" s="8">
        <v>2</v>
      </c>
      <c r="E13" s="8">
        <v>3</v>
      </c>
      <c r="F13" s="8">
        <v>4</v>
      </c>
      <c r="G13" s="8">
        <v>5</v>
      </c>
      <c r="H13" s="8">
        <v>6</v>
      </c>
    </row>
    <row r="14" spans="3:8">
      <c r="C14" s="8"/>
      <c r="D14" s="8"/>
      <c r="E14" s="8"/>
      <c r="F14" s="8"/>
      <c r="G14" s="8"/>
      <c r="H14" s="8"/>
    </row>
    <row r="15" spans="3:8">
      <c r="C15" s="9" t="s">
        <v>11</v>
      </c>
      <c r="D15" s="10" t="s">
        <v>12</v>
      </c>
      <c r="E15" s="11">
        <v>224863.24174234812</v>
      </c>
      <c r="F15" s="11">
        <v>2154.3351743424055</v>
      </c>
      <c r="G15" s="11">
        <v>3449.1749479179107</v>
      </c>
      <c r="H15" s="11">
        <v>3499.3146583469461</v>
      </c>
    </row>
    <row r="16" spans="3:8">
      <c r="C16" s="8"/>
      <c r="D16" s="8" t="s">
        <v>13</v>
      </c>
      <c r="E16" s="8"/>
      <c r="F16" s="8"/>
      <c r="G16" s="8"/>
      <c r="H16" s="8"/>
    </row>
    <row r="17" spans="3:8">
      <c r="C17" s="8" t="s">
        <v>14</v>
      </c>
      <c r="D17" s="136" t="s">
        <v>15</v>
      </c>
      <c r="E17" s="137"/>
      <c r="F17" s="137"/>
      <c r="G17" s="137"/>
      <c r="H17" s="138"/>
    </row>
    <row r="18" spans="3:8">
      <c r="C18" s="8"/>
      <c r="D18" s="8"/>
      <c r="E18" s="8"/>
      <c r="F18" s="8"/>
      <c r="G18" s="8"/>
      <c r="H18" s="8"/>
    </row>
    <row r="19" spans="3:8">
      <c r="C19" s="13">
        <v>1</v>
      </c>
      <c r="D19" s="14" t="s">
        <v>16</v>
      </c>
      <c r="E19" s="15">
        <v>171219.55699182785</v>
      </c>
      <c r="F19" s="15">
        <v>1628.9216399637769</v>
      </c>
      <c r="G19" s="15">
        <v>2667.0744700705236</v>
      </c>
      <c r="H19" s="15">
        <v>2707.7325806445424</v>
      </c>
    </row>
    <row r="20" spans="3:8">
      <c r="C20" s="16" t="s">
        <v>17</v>
      </c>
      <c r="D20" s="17" t="s">
        <v>18</v>
      </c>
      <c r="E20" s="15">
        <v>136534.97400863675</v>
      </c>
      <c r="F20" s="15">
        <v>1252.7460379406459</v>
      </c>
      <c r="G20" s="15">
        <v>2290.8988680473931</v>
      </c>
      <c r="H20" s="15">
        <v>2331.5569786214119</v>
      </c>
    </row>
    <row r="21" spans="3:8" ht="17.25" customHeight="1">
      <c r="C21" s="18" t="s">
        <v>19</v>
      </c>
      <c r="D21" s="19" t="s">
        <v>20</v>
      </c>
      <c r="E21" s="20">
        <v>127533.12682350114</v>
      </c>
      <c r="F21" s="21">
        <v>1155.1154772437023</v>
      </c>
      <c r="G21" s="21">
        <v>2193.2683073504495</v>
      </c>
      <c r="H21" s="21">
        <v>2233.9264179244683</v>
      </c>
    </row>
    <row r="22" spans="3:8" ht="13.5" customHeight="1">
      <c r="C22" s="18" t="s">
        <v>21</v>
      </c>
      <c r="D22" s="22" t="s">
        <v>22</v>
      </c>
      <c r="E22" s="20">
        <v>8410.727665135606</v>
      </c>
      <c r="F22" s="21">
        <v>91.219506500000037</v>
      </c>
      <c r="G22" s="21">
        <v>91.219506500000037</v>
      </c>
      <c r="H22" s="21">
        <v>91.219506500000037</v>
      </c>
    </row>
    <row r="23" spans="3:8" ht="24" customHeight="1">
      <c r="C23" s="18" t="s">
        <v>23</v>
      </c>
      <c r="D23" s="23" t="s">
        <v>24</v>
      </c>
      <c r="E23" s="20">
        <v>0</v>
      </c>
      <c r="F23" s="24">
        <v>0</v>
      </c>
      <c r="G23" s="24">
        <v>0</v>
      </c>
      <c r="H23" s="24">
        <v>0</v>
      </c>
    </row>
    <row r="24" spans="3:8" ht="23.25" customHeight="1">
      <c r="C24" s="18" t="s">
        <v>25</v>
      </c>
      <c r="D24" s="23" t="s">
        <v>26</v>
      </c>
      <c r="E24" s="20">
        <v>591.11951999999997</v>
      </c>
      <c r="F24" s="24">
        <v>6.4110541969435548</v>
      </c>
      <c r="G24" s="24">
        <v>6.4110541969435548</v>
      </c>
      <c r="H24" s="24">
        <v>6.4110541969435548</v>
      </c>
    </row>
    <row r="25" spans="3:8" ht="15" customHeight="1">
      <c r="C25" s="16" t="s">
        <v>27</v>
      </c>
      <c r="D25" s="25" t="s">
        <v>28</v>
      </c>
      <c r="E25" s="26">
        <v>21126.776469999997</v>
      </c>
      <c r="F25" s="15">
        <v>229.13286462927465</v>
      </c>
      <c r="G25" s="15">
        <v>229.13286462927468</v>
      </c>
      <c r="H25" s="15">
        <v>229.13286462927468</v>
      </c>
    </row>
    <row r="26" spans="3:8" ht="12.75" customHeight="1">
      <c r="C26" s="16" t="s">
        <v>29</v>
      </c>
      <c r="D26" s="27" t="s">
        <v>30</v>
      </c>
      <c r="E26" s="15">
        <v>10198.086440599975</v>
      </c>
      <c r="F26" s="15">
        <v>110.60451002498046</v>
      </c>
      <c r="G26" s="15">
        <v>110.60451002498046</v>
      </c>
      <c r="H26" s="15">
        <v>110.60451002498046</v>
      </c>
    </row>
    <row r="27" spans="3:8" ht="12.75" customHeight="1">
      <c r="C27" s="18" t="s">
        <v>31</v>
      </c>
      <c r="D27" s="28" t="s">
        <v>32</v>
      </c>
      <c r="E27" s="20">
        <v>4369.6482133999998</v>
      </c>
      <c r="F27" s="21">
        <v>47.391518246064649</v>
      </c>
      <c r="G27" s="21">
        <v>47.391518246064649</v>
      </c>
      <c r="H27" s="21">
        <v>47.391518246064649</v>
      </c>
    </row>
    <row r="28" spans="3:8" ht="15" customHeight="1">
      <c r="C28" s="18" t="s">
        <v>33</v>
      </c>
      <c r="D28" s="28" t="s">
        <v>34</v>
      </c>
      <c r="E28" s="20">
        <v>1718.2113800000018</v>
      </c>
      <c r="F28" s="21">
        <v>18.635057558216296</v>
      </c>
      <c r="G28" s="21">
        <v>18.635057558216296</v>
      </c>
      <c r="H28" s="21">
        <v>18.635057558216296</v>
      </c>
    </row>
    <row r="29" spans="3:8" ht="12" customHeight="1">
      <c r="C29" s="18" t="s">
        <v>35</v>
      </c>
      <c r="D29" s="23" t="s">
        <v>36</v>
      </c>
      <c r="E29" s="20">
        <v>4110.2268471999732</v>
      </c>
      <c r="F29" s="21">
        <v>44.577934220699504</v>
      </c>
      <c r="G29" s="21">
        <v>44.577934220699504</v>
      </c>
      <c r="H29" s="21">
        <v>44.577934220699504</v>
      </c>
    </row>
    <row r="30" spans="3:8" ht="21" customHeight="1">
      <c r="C30" s="16" t="s">
        <v>37</v>
      </c>
      <c r="D30" s="25" t="s">
        <v>38</v>
      </c>
      <c r="E30" s="15">
        <v>3359.7200725910925</v>
      </c>
      <c r="F30" s="15">
        <v>36.438227368875637</v>
      </c>
      <c r="G30" s="15">
        <v>36.438227368875637</v>
      </c>
      <c r="H30" s="15">
        <v>36.438227368875637</v>
      </c>
    </row>
    <row r="31" spans="3:8" ht="15" customHeight="1">
      <c r="C31" s="18" t="s">
        <v>39</v>
      </c>
      <c r="D31" s="29" t="s">
        <v>28</v>
      </c>
      <c r="E31" s="20">
        <v>2117.3487988529919</v>
      </c>
      <c r="F31" s="21">
        <v>22.963947973296278</v>
      </c>
      <c r="G31" s="21">
        <v>22.963947973296278</v>
      </c>
      <c r="H31" s="21">
        <v>22.963947973296278</v>
      </c>
    </row>
    <row r="32" spans="3:8" ht="13.5" customHeight="1">
      <c r="C32" s="18" t="s">
        <v>40</v>
      </c>
      <c r="D32" s="28" t="s">
        <v>32</v>
      </c>
      <c r="E32" s="20">
        <v>428.76422268306897</v>
      </c>
      <c r="F32" s="21">
        <v>4.6502112962392621</v>
      </c>
      <c r="G32" s="21">
        <v>4.6502112962392621</v>
      </c>
      <c r="H32" s="21">
        <v>4.6502112962392621</v>
      </c>
    </row>
    <row r="33" spans="3:8">
      <c r="C33" s="18" t="s">
        <v>41</v>
      </c>
      <c r="D33" s="23" t="s">
        <v>42</v>
      </c>
      <c r="E33" s="20">
        <v>813.60705105503166</v>
      </c>
      <c r="F33" s="21">
        <v>8.8240680993400957</v>
      </c>
      <c r="G33" s="21">
        <v>8.8240680993400957</v>
      </c>
      <c r="H33" s="21">
        <v>8.8240680993400957</v>
      </c>
    </row>
    <row r="34" spans="3:8" ht="19.5" customHeight="1">
      <c r="C34" s="16" t="s">
        <v>43</v>
      </c>
      <c r="D34" s="25" t="s">
        <v>44</v>
      </c>
      <c r="E34" s="15">
        <v>8497.7503885254573</v>
      </c>
      <c r="F34" s="15">
        <v>92.161933007948335</v>
      </c>
      <c r="G34" s="15">
        <v>92.163321375235356</v>
      </c>
      <c r="H34" s="15">
        <v>92.163321375235356</v>
      </c>
    </row>
    <row r="35" spans="3:8" ht="15" customHeight="1">
      <c r="C35" s="18" t="s">
        <v>45</v>
      </c>
      <c r="D35" s="29" t="s">
        <v>28</v>
      </c>
      <c r="E35" s="20">
        <v>6496.4609306170869</v>
      </c>
      <c r="F35" s="21">
        <v>70.458108225748504</v>
      </c>
      <c r="G35" s="21">
        <v>70.458108225748504</v>
      </c>
      <c r="H35" s="21">
        <v>70.458108225748504</v>
      </c>
    </row>
    <row r="36" spans="3:8" ht="12.75" customHeight="1">
      <c r="C36" s="18" t="s">
        <v>46</v>
      </c>
      <c r="D36" s="28" t="s">
        <v>32</v>
      </c>
      <c r="E36" s="20">
        <v>1339.7173771444077</v>
      </c>
      <c r="F36" s="21">
        <v>14.529363482968259</v>
      </c>
      <c r="G36" s="21">
        <v>14.530057666611764</v>
      </c>
      <c r="H36" s="21">
        <v>14.530057666611764</v>
      </c>
    </row>
    <row r="37" spans="3:8">
      <c r="C37" s="18" t="s">
        <v>47</v>
      </c>
      <c r="D37" s="23" t="s">
        <v>42</v>
      </c>
      <c r="E37" s="20">
        <v>661.57208076396273</v>
      </c>
      <c r="F37" s="21">
        <v>7.1744612992315728</v>
      </c>
      <c r="G37" s="21">
        <v>7.1751554828750779</v>
      </c>
      <c r="H37" s="21">
        <v>7.1751554828750779</v>
      </c>
    </row>
    <row r="38" spans="3:8">
      <c r="C38" s="30" t="s">
        <v>48</v>
      </c>
      <c r="D38" s="31" t="s">
        <v>49</v>
      </c>
      <c r="E38" s="20">
        <v>0</v>
      </c>
      <c r="F38" s="21">
        <v>0</v>
      </c>
      <c r="G38" s="21">
        <v>0</v>
      </c>
      <c r="H38" s="21">
        <v>0</v>
      </c>
    </row>
    <row r="39" spans="3:8" ht="13.5" customHeight="1">
      <c r="C39" s="16" t="s">
        <v>50</v>
      </c>
      <c r="D39" s="27" t="s">
        <v>51</v>
      </c>
      <c r="E39" s="26">
        <v>0</v>
      </c>
      <c r="F39" s="15">
        <v>0</v>
      </c>
      <c r="G39" s="15">
        <v>0</v>
      </c>
      <c r="H39" s="15">
        <v>0</v>
      </c>
    </row>
    <row r="40" spans="3:8" ht="12.75" customHeight="1">
      <c r="C40" s="16" t="s">
        <v>52</v>
      </c>
      <c r="D40" s="32" t="s">
        <v>53</v>
      </c>
      <c r="E40" s="26">
        <v>0</v>
      </c>
      <c r="F40" s="15">
        <v>0</v>
      </c>
      <c r="G40" s="15">
        <v>0</v>
      </c>
      <c r="H40" s="15">
        <v>0</v>
      </c>
    </row>
    <row r="41" spans="3:8" ht="27" customHeight="1">
      <c r="C41" s="33" t="s">
        <v>54</v>
      </c>
      <c r="D41" s="34" t="s">
        <v>55</v>
      </c>
      <c r="E41" s="26">
        <v>791.78037259021221</v>
      </c>
      <c r="F41" s="35">
        <v>8.7417426765313468</v>
      </c>
      <c r="G41" s="35">
        <v>8.0862223111488269</v>
      </c>
      <c r="H41" s="35">
        <v>7.584879338365508</v>
      </c>
    </row>
    <row r="42" spans="3:8" ht="21" customHeight="1">
      <c r="C42" s="36" t="s">
        <v>56</v>
      </c>
      <c r="D42" s="32" t="s">
        <v>57</v>
      </c>
      <c r="E42" s="15">
        <v>6876.9470323465966</v>
      </c>
      <c r="F42" s="15">
        <v>65.462329637081254</v>
      </c>
      <c r="G42" s="15">
        <v>106.98844284135112</v>
      </c>
      <c r="H42" s="15">
        <v>108.61476726431184</v>
      </c>
    </row>
    <row r="43" spans="3:8" ht="15.75" customHeight="1">
      <c r="C43" s="30" t="s">
        <v>58</v>
      </c>
      <c r="D43" s="31" t="s">
        <v>59</v>
      </c>
      <c r="E43" s="20">
        <v>1237.8504658223874</v>
      </c>
      <c r="F43" s="21">
        <v>11.783219334674627</v>
      </c>
      <c r="G43" s="21">
        <v>19.257919711443201</v>
      </c>
      <c r="H43" s="21">
        <v>19.550658107576133</v>
      </c>
    </row>
    <row r="44" spans="3:8" ht="21.75" customHeight="1">
      <c r="C44" s="30" t="s">
        <v>60</v>
      </c>
      <c r="D44" s="31" t="s">
        <v>61</v>
      </c>
      <c r="E44" s="20">
        <v>0</v>
      </c>
      <c r="F44" s="24">
        <v>0</v>
      </c>
      <c r="G44" s="24">
        <v>0</v>
      </c>
      <c r="H44" s="24">
        <v>0</v>
      </c>
    </row>
    <row r="45" spans="3:8" ht="14.25" customHeight="1">
      <c r="C45" s="30" t="s">
        <v>62</v>
      </c>
      <c r="D45" s="31" t="s">
        <v>63</v>
      </c>
      <c r="E45" s="20">
        <v>5639.0965665242093</v>
      </c>
      <c r="F45" s="21">
        <v>53.679110302406627</v>
      </c>
      <c r="G45" s="21">
        <v>87.730523129907908</v>
      </c>
      <c r="H45" s="21">
        <v>89.064109156735697</v>
      </c>
    </row>
    <row r="46" spans="3:8">
      <c r="C46" s="16" t="s">
        <v>64</v>
      </c>
      <c r="D46" s="37" t="s">
        <v>65</v>
      </c>
      <c r="E46" s="38">
        <v>37477.206957058021</v>
      </c>
      <c r="F46" s="38">
        <v>359.0575290570676</v>
      </c>
      <c r="G46" s="38">
        <v>574.86249131965178</v>
      </c>
      <c r="H46" s="38">
        <v>583.21910972449109</v>
      </c>
    </row>
    <row r="47" spans="3:8" ht="22.5" customHeight="1">
      <c r="C47" s="33" t="s">
        <v>66</v>
      </c>
      <c r="D47" s="32" t="s">
        <v>67</v>
      </c>
      <c r="E47" s="39">
        <v>92203.169999999984</v>
      </c>
      <c r="F47" s="35">
        <v>72027.049999999988</v>
      </c>
      <c r="G47" s="35">
        <v>18161.219999999998</v>
      </c>
      <c r="H47" s="35">
        <v>2014.8999999999999</v>
      </c>
    </row>
    <row r="48" spans="3:8">
      <c r="C48" s="4"/>
      <c r="D48" s="4"/>
      <c r="E48" s="4"/>
      <c r="F48" s="40"/>
      <c r="G48" s="40"/>
      <c r="H48" s="40"/>
    </row>
    <row r="49" spans="3:8">
      <c r="C49" s="4"/>
      <c r="D49" s="4"/>
      <c r="E49" s="4"/>
      <c r="F49" s="4"/>
      <c r="G49" s="4"/>
      <c r="H49" s="5"/>
    </row>
    <row r="50" spans="3:8">
      <c r="C50" s="4"/>
      <c r="D50" s="4"/>
      <c r="E50" s="4"/>
      <c r="F50" s="4"/>
      <c r="G50" s="41"/>
      <c r="H50" s="5"/>
    </row>
    <row r="51" spans="3:8" ht="14.25">
      <c r="C51" s="42" t="s">
        <v>68</v>
      </c>
      <c r="E51" s="42"/>
      <c r="F51" s="42"/>
      <c r="H51" s="43" t="s">
        <v>69</v>
      </c>
    </row>
    <row r="52" spans="3:8" ht="14.25">
      <c r="C52" s="4"/>
      <c r="D52" s="42"/>
      <c r="E52" s="42"/>
      <c r="F52" s="42"/>
      <c r="G52" s="4"/>
      <c r="H52" s="5"/>
    </row>
    <row r="53" spans="3:8" ht="14.25">
      <c r="C53" s="4"/>
      <c r="D53" s="42"/>
      <c r="E53" s="42"/>
      <c r="F53" s="2" t="s">
        <v>70</v>
      </c>
      <c r="G53" s="4"/>
      <c r="H53" s="5"/>
    </row>
    <row r="54" spans="3:8" ht="14.25">
      <c r="C54" s="4"/>
      <c r="D54" s="42"/>
      <c r="E54" s="42"/>
      <c r="H54" s="4"/>
    </row>
    <row r="55" spans="3:8" ht="14.25">
      <c r="C55" s="4"/>
      <c r="D55" s="42"/>
      <c r="E55" s="42"/>
      <c r="F55" s="2" t="s">
        <v>1</v>
      </c>
      <c r="H55" s="4"/>
    </row>
    <row r="56" spans="3:8">
      <c r="C56" s="4"/>
      <c r="D56" s="2"/>
      <c r="E56" s="2"/>
      <c r="F56" s="2" t="s">
        <v>2</v>
      </c>
      <c r="H56" s="2"/>
    </row>
    <row r="57" spans="3:8">
      <c r="C57" s="4"/>
      <c r="F57" s="2" t="s">
        <v>166</v>
      </c>
      <c r="H57" s="4"/>
    </row>
    <row r="58" spans="3:8" ht="15" customHeight="1">
      <c r="C58" s="4"/>
      <c r="G58" s="4"/>
      <c r="H58" s="5"/>
    </row>
    <row r="59" spans="3:8" ht="49.5" customHeight="1">
      <c r="C59" s="125" t="s">
        <v>71</v>
      </c>
      <c r="D59" s="125"/>
      <c r="E59" s="125"/>
      <c r="F59" s="125"/>
      <c r="G59" s="125"/>
      <c r="H59" s="125"/>
    </row>
    <row r="60" spans="3:8">
      <c r="C60" s="4"/>
      <c r="D60" s="4"/>
      <c r="E60" s="4"/>
      <c r="F60" s="4"/>
      <c r="G60" s="4"/>
      <c r="H60" s="5"/>
    </row>
    <row r="61" spans="3:8" ht="12.75" customHeight="1">
      <c r="C61" s="126" t="s">
        <v>4</v>
      </c>
      <c r="D61" s="126" t="s">
        <v>5</v>
      </c>
      <c r="E61" s="129" t="s">
        <v>6</v>
      </c>
      <c r="F61" s="131" t="s">
        <v>7</v>
      </c>
      <c r="G61" s="131"/>
      <c r="H61" s="131"/>
    </row>
    <row r="62" spans="3:8" ht="60" customHeight="1">
      <c r="C62" s="127"/>
      <c r="D62" s="128"/>
      <c r="E62" s="130"/>
      <c r="F62" s="6" t="s">
        <v>8</v>
      </c>
      <c r="G62" s="7" t="s">
        <v>9</v>
      </c>
      <c r="H62" s="6" t="s">
        <v>10</v>
      </c>
    </row>
    <row r="63" spans="3:8">
      <c r="C63" s="8">
        <v>1</v>
      </c>
      <c r="D63" s="8">
        <v>2</v>
      </c>
      <c r="E63" s="8">
        <v>3</v>
      </c>
      <c r="F63" s="8">
        <v>4</v>
      </c>
      <c r="G63" s="8">
        <v>5</v>
      </c>
      <c r="H63" s="8">
        <v>6</v>
      </c>
    </row>
    <row r="64" spans="3:8">
      <c r="C64" s="8"/>
      <c r="D64" s="8"/>
      <c r="E64" s="8"/>
      <c r="F64" s="8"/>
      <c r="G64" s="8"/>
      <c r="H64" s="8"/>
    </row>
    <row r="65" spans="3:8" ht="36">
      <c r="C65" s="9" t="s">
        <v>11</v>
      </c>
      <c r="D65" s="44" t="s">
        <v>72</v>
      </c>
      <c r="E65" s="45">
        <v>60309.340401969079</v>
      </c>
      <c r="F65" s="45">
        <v>1203.4864645412745</v>
      </c>
      <c r="G65" s="45">
        <v>1499.7763149310592</v>
      </c>
      <c r="H65" s="45">
        <v>1509.8420238937222</v>
      </c>
    </row>
    <row r="66" spans="3:8">
      <c r="C66" s="8"/>
      <c r="D66" s="8" t="s">
        <v>73</v>
      </c>
      <c r="E66" s="8"/>
      <c r="F66" s="8"/>
      <c r="G66" s="8"/>
      <c r="H66" s="8"/>
    </row>
    <row r="67" spans="3:8" ht="25.5" customHeight="1">
      <c r="C67" s="8" t="s">
        <v>14</v>
      </c>
      <c r="D67" s="132" t="s">
        <v>74</v>
      </c>
      <c r="E67" s="133"/>
      <c r="F67" s="133"/>
      <c r="G67" s="133"/>
      <c r="H67" s="134"/>
    </row>
    <row r="68" spans="3:8">
      <c r="C68" s="8"/>
      <c r="D68" s="8"/>
      <c r="E68" s="8"/>
      <c r="F68" s="8"/>
      <c r="G68" s="8"/>
      <c r="H68" s="8"/>
    </row>
    <row r="69" spans="3:8">
      <c r="C69" s="13">
        <v>1</v>
      </c>
      <c r="D69" s="14" t="s">
        <v>16</v>
      </c>
      <c r="E69" s="15">
        <v>24290.796204797211</v>
      </c>
      <c r="F69" s="15">
        <v>525.52035312765679</v>
      </c>
      <c r="G69" s="15">
        <v>525.52035312765679</v>
      </c>
      <c r="H69" s="15">
        <v>525.52035312765679</v>
      </c>
    </row>
    <row r="70" spans="3:8">
      <c r="C70" s="16" t="s">
        <v>17</v>
      </c>
      <c r="D70" s="17" t="s">
        <v>18</v>
      </c>
      <c r="E70" s="15">
        <v>15956.74058696875</v>
      </c>
      <c r="F70" s="15">
        <v>345.21684169307525</v>
      </c>
      <c r="G70" s="15">
        <v>345.21684169307525</v>
      </c>
      <c r="H70" s="15">
        <v>345.21684169307525</v>
      </c>
    </row>
    <row r="71" spans="3:8" ht="13.5" customHeight="1">
      <c r="C71" s="18" t="s">
        <v>19</v>
      </c>
      <c r="D71" s="22" t="s">
        <v>22</v>
      </c>
      <c r="E71" s="46">
        <v>12050.707660772683</v>
      </c>
      <c r="F71" s="21">
        <v>260.71159182821395</v>
      </c>
      <c r="G71" s="21">
        <v>260.71159182821395</v>
      </c>
      <c r="H71" s="21">
        <v>260.71159182821395</v>
      </c>
    </row>
    <row r="72" spans="3:8" ht="22.5" customHeight="1">
      <c r="C72" s="18" t="s">
        <v>21</v>
      </c>
      <c r="D72" s="23" t="s">
        <v>24</v>
      </c>
      <c r="E72" s="46">
        <v>242.55084056361275</v>
      </c>
      <c r="F72" s="21">
        <v>5.2474773700182995</v>
      </c>
      <c r="G72" s="21">
        <v>5.2474773700182995</v>
      </c>
      <c r="H72" s="21">
        <v>5.2474773700182986</v>
      </c>
    </row>
    <row r="73" spans="3:8" ht="24" customHeight="1">
      <c r="C73" s="18" t="s">
        <v>23</v>
      </c>
      <c r="D73" s="23" t="s">
        <v>26</v>
      </c>
      <c r="E73" s="47">
        <v>3663.4820856324559</v>
      </c>
      <c r="F73" s="24">
        <v>79.257772494842996</v>
      </c>
      <c r="G73" s="24">
        <v>79.257772494842996</v>
      </c>
      <c r="H73" s="24">
        <v>79.257772494842996</v>
      </c>
    </row>
    <row r="74" spans="3:8" ht="15" customHeight="1">
      <c r="C74" s="16" t="s">
        <v>27</v>
      </c>
      <c r="D74" s="25" t="s">
        <v>28</v>
      </c>
      <c r="E74" s="48">
        <v>4933.9911979000499</v>
      </c>
      <c r="F74" s="15">
        <v>106.74466060264866</v>
      </c>
      <c r="G74" s="15">
        <v>106.74466060264866</v>
      </c>
      <c r="H74" s="15">
        <v>106.74466060264865</v>
      </c>
    </row>
    <row r="75" spans="3:8" ht="15" customHeight="1">
      <c r="C75" s="16" t="s">
        <v>29</v>
      </c>
      <c r="D75" s="27" t="s">
        <v>30</v>
      </c>
      <c r="E75" s="15">
        <v>2974.3034065037427</v>
      </c>
      <c r="F75" s="15">
        <v>64.347704509823757</v>
      </c>
      <c r="G75" s="15">
        <v>64.347704509823757</v>
      </c>
      <c r="H75" s="15">
        <v>64.347704509823757</v>
      </c>
    </row>
    <row r="76" spans="3:8" ht="15" customHeight="1">
      <c r="C76" s="18" t="s">
        <v>31</v>
      </c>
      <c r="D76" s="28" t="s">
        <v>32</v>
      </c>
      <c r="E76" s="50">
        <v>1066.2291904315671</v>
      </c>
      <c r="F76" s="21">
        <v>23.067384697746284</v>
      </c>
      <c r="G76" s="21">
        <v>23.067384697746284</v>
      </c>
      <c r="H76" s="21">
        <v>23.067384697746284</v>
      </c>
    </row>
    <row r="77" spans="3:8">
      <c r="C77" s="18" t="s">
        <v>33</v>
      </c>
      <c r="D77" s="28" t="s">
        <v>34</v>
      </c>
      <c r="E77" s="50">
        <v>718.61347749955962</v>
      </c>
      <c r="F77" s="21">
        <v>15.546876490745923</v>
      </c>
      <c r="G77" s="21">
        <v>15.546876490745923</v>
      </c>
      <c r="H77" s="21">
        <v>15.546876490745923</v>
      </c>
    </row>
    <row r="78" spans="3:8" ht="14.25" customHeight="1">
      <c r="C78" s="18" t="s">
        <v>35</v>
      </c>
      <c r="D78" s="23" t="s">
        <v>36</v>
      </c>
      <c r="E78" s="50">
        <v>1189.4607385726158</v>
      </c>
      <c r="F78" s="21">
        <v>25.733443321331546</v>
      </c>
      <c r="G78" s="21">
        <v>25.733443321331546</v>
      </c>
      <c r="H78" s="21">
        <v>25.733443321331546</v>
      </c>
    </row>
    <row r="79" spans="3:8" ht="19.5" customHeight="1">
      <c r="C79" s="16" t="s">
        <v>37</v>
      </c>
      <c r="D79" s="25" t="s">
        <v>38</v>
      </c>
      <c r="E79" s="15">
        <v>425.76101342466626</v>
      </c>
      <c r="F79" s="15">
        <v>9.2111463221091032</v>
      </c>
      <c r="G79" s="15">
        <v>9.211146322109105</v>
      </c>
      <c r="H79" s="15">
        <v>9.211146322109105</v>
      </c>
    </row>
    <row r="80" spans="3:8" ht="15.75" customHeight="1">
      <c r="C80" s="18" t="s">
        <v>39</v>
      </c>
      <c r="D80" s="29" t="s">
        <v>28</v>
      </c>
      <c r="E80" s="50">
        <v>268.32133359190976</v>
      </c>
      <c r="F80" s="21">
        <v>5.8050102924603326</v>
      </c>
      <c r="G80" s="21">
        <v>5.8050102924603326</v>
      </c>
      <c r="H80" s="21">
        <v>5.8050102924603326</v>
      </c>
    </row>
    <row r="81" spans="3:8" ht="14.25" customHeight="1">
      <c r="C81" s="18" t="s">
        <v>40</v>
      </c>
      <c r="D81" s="28" t="s">
        <v>32</v>
      </c>
      <c r="E81" s="50">
        <v>54.33520829876614</v>
      </c>
      <c r="F81" s="21">
        <v>1.1755175751214433</v>
      </c>
      <c r="G81" s="21">
        <v>1.1755175751214431</v>
      </c>
      <c r="H81" s="21">
        <v>1.1755175751214431</v>
      </c>
    </row>
    <row r="82" spans="3:8">
      <c r="C82" s="18" t="s">
        <v>41</v>
      </c>
      <c r="D82" s="23" t="s">
        <v>42</v>
      </c>
      <c r="E82" s="50">
        <v>103.10447153399035</v>
      </c>
      <c r="F82" s="21">
        <v>2.230618454527328</v>
      </c>
      <c r="G82" s="21">
        <v>2.2306184545273284</v>
      </c>
      <c r="H82" s="21">
        <v>2.2306184545273284</v>
      </c>
    </row>
    <row r="83" spans="3:8" ht="19.5" customHeight="1">
      <c r="C83" s="16" t="s">
        <v>43</v>
      </c>
      <c r="D83" s="25" t="s">
        <v>44</v>
      </c>
      <c r="E83" s="15">
        <v>1076.8786503270073</v>
      </c>
      <c r="F83" s="15">
        <v>23.298805824201551</v>
      </c>
      <c r="G83" s="15">
        <v>23.297780930034687</v>
      </c>
      <c r="H83" s="15">
        <v>23.297780930034687</v>
      </c>
    </row>
    <row r="84" spans="3:8" ht="15.75" customHeight="1">
      <c r="C84" s="18" t="s">
        <v>45</v>
      </c>
      <c r="D84" s="29" t="s">
        <v>28</v>
      </c>
      <c r="E84" s="50">
        <v>823.26495354719418</v>
      </c>
      <c r="F84" s="21">
        <v>17.811476133004216</v>
      </c>
      <c r="G84" s="21">
        <v>17.810963685920782</v>
      </c>
      <c r="H84" s="21">
        <v>17.810963685920782</v>
      </c>
    </row>
    <row r="85" spans="3:8" ht="14.25" customHeight="1">
      <c r="C85" s="18" t="s">
        <v>46</v>
      </c>
      <c r="D85" s="28" t="s">
        <v>32</v>
      </c>
      <c r="E85" s="50">
        <v>169.77587890402245</v>
      </c>
      <c r="F85" s="21">
        <v>3.6735365456751419</v>
      </c>
      <c r="G85" s="21">
        <v>3.6730240985917089</v>
      </c>
      <c r="H85" s="21">
        <v>3.6730240985917089</v>
      </c>
    </row>
    <row r="86" spans="3:8">
      <c r="C86" s="18" t="s">
        <v>47</v>
      </c>
      <c r="D86" s="23" t="s">
        <v>42</v>
      </c>
      <c r="E86" s="50">
        <v>83.837817875790648</v>
      </c>
      <c r="F86" s="21">
        <v>1.813793145522193</v>
      </c>
      <c r="G86" s="21">
        <v>1.813793145522193</v>
      </c>
      <c r="H86" s="21">
        <v>1.813793145522193</v>
      </c>
    </row>
    <row r="87" spans="3:8">
      <c r="C87" s="30" t="s">
        <v>48</v>
      </c>
      <c r="D87" s="31" t="s">
        <v>75</v>
      </c>
      <c r="E87" s="50">
        <v>0</v>
      </c>
      <c r="F87" s="21">
        <v>0</v>
      </c>
      <c r="G87" s="21">
        <v>0</v>
      </c>
      <c r="H87" s="21">
        <v>0</v>
      </c>
    </row>
    <row r="88" spans="3:8" ht="42">
      <c r="C88" s="36" t="s">
        <v>50</v>
      </c>
      <c r="D88" s="51" t="s">
        <v>76</v>
      </c>
      <c r="E88" s="52">
        <v>22271.749361014841</v>
      </c>
      <c r="F88" s="35">
        <v>411.50312686765574</v>
      </c>
      <c r="G88" s="35">
        <v>660.19173584131715</v>
      </c>
      <c r="H88" s="35">
        <v>669.9406444893657</v>
      </c>
    </row>
    <row r="89" spans="3:8" ht="12.75" customHeight="1">
      <c r="C89" s="36" t="s">
        <v>52</v>
      </c>
      <c r="D89" s="32" t="s">
        <v>51</v>
      </c>
      <c r="E89" s="49">
        <v>0</v>
      </c>
      <c r="F89" s="15">
        <v>0</v>
      </c>
      <c r="G89" s="15">
        <v>0</v>
      </c>
      <c r="H89" s="15">
        <v>0</v>
      </c>
    </row>
    <row r="90" spans="3:8" ht="12" customHeight="1">
      <c r="C90" s="36" t="s">
        <v>54</v>
      </c>
      <c r="D90" s="32" t="s">
        <v>53</v>
      </c>
      <c r="E90" s="49">
        <v>0</v>
      </c>
      <c r="F90" s="15">
        <v>0</v>
      </c>
      <c r="G90" s="15">
        <v>0</v>
      </c>
      <c r="H90" s="15">
        <v>0</v>
      </c>
    </row>
    <row r="91" spans="3:8" ht="26.25" customHeight="1">
      <c r="C91" s="36" t="s">
        <v>56</v>
      </c>
      <c r="D91" s="34" t="s">
        <v>55</v>
      </c>
      <c r="E91" s="52">
        <v>1746.8773422016698</v>
      </c>
      <c r="F91" s="35">
        <v>23.728981313306164</v>
      </c>
      <c r="G91" s="35">
        <v>21.949605891965252</v>
      </c>
      <c r="H91" s="35">
        <v>20.588788046135647</v>
      </c>
    </row>
    <row r="92" spans="3:8" ht="13.5" customHeight="1">
      <c r="C92" s="36" t="s">
        <v>64</v>
      </c>
      <c r="D92" s="32" t="s">
        <v>77</v>
      </c>
      <c r="E92" s="15">
        <v>871.48210996684202</v>
      </c>
      <c r="F92" s="15">
        <v>18.854119984908657</v>
      </c>
      <c r="G92" s="15">
        <v>18.854119984908664</v>
      </c>
      <c r="H92" s="15">
        <v>18.854119984908657</v>
      </c>
    </row>
    <row r="93" spans="3:8" ht="13.5" customHeight="1">
      <c r="C93" s="30" t="s">
        <v>78</v>
      </c>
      <c r="D93" s="31" t="s">
        <v>59</v>
      </c>
      <c r="E93" s="47">
        <v>156.86677979403163</v>
      </c>
      <c r="F93" s="21">
        <v>3.3937415972835594</v>
      </c>
      <c r="G93" s="21">
        <v>3.3937415972835603</v>
      </c>
      <c r="H93" s="21">
        <v>3.3937415972835594</v>
      </c>
    </row>
    <row r="94" spans="3:8" ht="13.5" customHeight="1">
      <c r="C94" s="30" t="s">
        <v>79</v>
      </c>
      <c r="D94" s="31" t="s">
        <v>61</v>
      </c>
      <c r="E94" s="47">
        <v>0</v>
      </c>
      <c r="F94" s="21">
        <v>0</v>
      </c>
      <c r="G94" s="21">
        <v>0</v>
      </c>
      <c r="H94" s="21">
        <v>0</v>
      </c>
    </row>
    <row r="95" spans="3:8" ht="13.5" customHeight="1">
      <c r="C95" s="30" t="s">
        <v>80</v>
      </c>
      <c r="D95" s="31" t="s">
        <v>63</v>
      </c>
      <c r="E95" s="47">
        <v>714.61533017281045</v>
      </c>
      <c r="F95" s="21">
        <v>15.460378387625097</v>
      </c>
      <c r="G95" s="21">
        <v>15.460378387625104</v>
      </c>
      <c r="H95" s="21">
        <v>15.460378387625099</v>
      </c>
    </row>
    <row r="96" spans="3:8" ht="16.5" customHeight="1">
      <c r="C96" s="16" t="s">
        <v>66</v>
      </c>
      <c r="D96" s="37" t="s">
        <v>65</v>
      </c>
      <c r="E96" s="38">
        <v>10051.556733661513</v>
      </c>
      <c r="F96" s="38">
        <v>200.58107742354576</v>
      </c>
      <c r="G96" s="38">
        <v>249.96271915517656</v>
      </c>
      <c r="H96" s="38">
        <v>251.64033731562037</v>
      </c>
    </row>
    <row r="97" spans="3:8" ht="27" customHeight="1">
      <c r="C97" s="33" t="s">
        <v>81</v>
      </c>
      <c r="D97" s="53" t="s">
        <v>82</v>
      </c>
      <c r="E97" s="54">
        <v>46222.37</v>
      </c>
      <c r="F97" s="35">
        <v>33198.74</v>
      </c>
      <c r="G97" s="35">
        <v>11764.910000000002</v>
      </c>
      <c r="H97" s="35">
        <v>1258.7199999999998</v>
      </c>
    </row>
    <row r="98" spans="3:8">
      <c r="C98" s="4"/>
      <c r="D98" s="4"/>
      <c r="E98" s="4"/>
      <c r="F98" s="40"/>
      <c r="G98" s="40"/>
      <c r="H98" s="40"/>
    </row>
    <row r="99" spans="3:8">
      <c r="C99" s="4"/>
      <c r="D99" s="4"/>
      <c r="E99" s="4"/>
      <c r="F99" s="4"/>
      <c r="G99" s="4"/>
      <c r="H99" s="5"/>
    </row>
    <row r="100" spans="3:8">
      <c r="C100" s="4"/>
      <c r="D100" s="4"/>
      <c r="E100" s="4"/>
      <c r="F100" s="4"/>
      <c r="G100" s="4"/>
      <c r="H100" s="5"/>
    </row>
    <row r="101" spans="3:8">
      <c r="C101" s="4"/>
      <c r="D101" s="4"/>
      <c r="E101" s="4"/>
      <c r="F101" s="4"/>
      <c r="G101" s="4"/>
      <c r="H101" s="5"/>
    </row>
    <row r="102" spans="3:8" ht="14.25">
      <c r="C102" s="42" t="s">
        <v>68</v>
      </c>
      <c r="E102" s="42"/>
      <c r="F102" s="42"/>
      <c r="H102" s="43" t="s">
        <v>69</v>
      </c>
    </row>
    <row r="103" spans="3:8" ht="14.25">
      <c r="C103" s="4"/>
      <c r="D103" s="42"/>
      <c r="E103" s="42"/>
      <c r="F103" s="42"/>
      <c r="G103" s="4"/>
      <c r="H103" s="5"/>
    </row>
    <row r="104" spans="3:8" ht="14.25">
      <c r="C104" s="4"/>
      <c r="D104" s="42"/>
      <c r="E104" s="42"/>
      <c r="F104" s="2" t="s">
        <v>83</v>
      </c>
      <c r="G104" s="4"/>
      <c r="H104" s="5"/>
    </row>
    <row r="105" spans="3:8" ht="14.25">
      <c r="C105" s="4"/>
      <c r="D105" s="42"/>
      <c r="E105" s="42"/>
      <c r="G105" s="4"/>
      <c r="H105" s="5"/>
    </row>
    <row r="106" spans="3:8" ht="14.25">
      <c r="C106" s="4"/>
      <c r="D106" s="42"/>
      <c r="E106" s="42"/>
      <c r="F106" s="2" t="s">
        <v>1</v>
      </c>
      <c r="H106" s="4"/>
    </row>
    <row r="107" spans="3:8" ht="14.25">
      <c r="C107" s="4"/>
      <c r="D107" s="42"/>
      <c r="E107" s="42"/>
      <c r="F107" s="2" t="s">
        <v>2</v>
      </c>
      <c r="H107" s="4"/>
    </row>
    <row r="108" spans="3:8">
      <c r="C108" s="4"/>
      <c r="D108" s="2"/>
      <c r="E108" s="2"/>
      <c r="F108" s="2" t="s">
        <v>165</v>
      </c>
      <c r="H108" s="4"/>
    </row>
    <row r="109" spans="3:8">
      <c r="C109" s="4"/>
      <c r="H109" s="4"/>
    </row>
    <row r="110" spans="3:8" ht="15" customHeight="1">
      <c r="C110" s="4"/>
      <c r="G110" s="4"/>
      <c r="H110" s="5"/>
    </row>
    <row r="111" spans="3:8" ht="42" customHeight="1">
      <c r="C111" s="135" t="s">
        <v>84</v>
      </c>
      <c r="D111" s="135"/>
      <c r="E111" s="135"/>
      <c r="F111" s="135"/>
      <c r="G111" s="135"/>
      <c r="H111" s="135"/>
    </row>
    <row r="112" spans="3:8" ht="14.25" customHeight="1">
      <c r="C112" s="55"/>
      <c r="D112" s="55"/>
      <c r="E112" s="55"/>
      <c r="F112" s="55"/>
      <c r="G112" s="55"/>
      <c r="H112" s="5"/>
    </row>
    <row r="113" spans="3:8" ht="14.25" customHeight="1">
      <c r="C113" s="126" t="s">
        <v>4</v>
      </c>
      <c r="D113" s="126" t="s">
        <v>5</v>
      </c>
      <c r="E113" s="129" t="s">
        <v>6</v>
      </c>
      <c r="F113" s="131" t="s">
        <v>85</v>
      </c>
      <c r="G113" s="131"/>
      <c r="H113" s="131"/>
    </row>
    <row r="114" spans="3:8" ht="58.5" customHeight="1">
      <c r="C114" s="127"/>
      <c r="D114" s="128"/>
      <c r="E114" s="130"/>
      <c r="F114" s="6" t="s">
        <v>8</v>
      </c>
      <c r="G114" s="7" t="s">
        <v>9</v>
      </c>
      <c r="H114" s="6" t="s">
        <v>10</v>
      </c>
    </row>
    <row r="115" spans="3:8">
      <c r="C115" s="56">
        <v>1</v>
      </c>
      <c r="D115" s="56">
        <v>2</v>
      </c>
      <c r="E115" s="56">
        <v>3</v>
      </c>
      <c r="F115" s="56">
        <v>4</v>
      </c>
      <c r="G115" s="8">
        <v>5</v>
      </c>
      <c r="H115" s="8">
        <v>6</v>
      </c>
    </row>
    <row r="116" spans="3:8" ht="36">
      <c r="C116" s="9" t="s">
        <v>11</v>
      </c>
      <c r="D116" s="44" t="s">
        <v>86</v>
      </c>
      <c r="E116" s="45">
        <v>37186.206642874706</v>
      </c>
      <c r="F116" s="45">
        <v>1259.6264350920305</v>
      </c>
      <c r="G116" s="45">
        <v>1558.169390105425</v>
      </c>
      <c r="H116" s="45">
        <v>1566.4172179944353</v>
      </c>
    </row>
    <row r="117" spans="3:8">
      <c r="C117" s="8"/>
      <c r="D117" s="8" t="s">
        <v>73</v>
      </c>
      <c r="E117" s="8"/>
      <c r="F117" s="8"/>
      <c r="G117" s="8"/>
      <c r="H117" s="8"/>
    </row>
    <row r="118" spans="3:8" ht="26.25" customHeight="1">
      <c r="C118" s="8" t="s">
        <v>14</v>
      </c>
      <c r="D118" s="132" t="s">
        <v>87</v>
      </c>
      <c r="E118" s="133"/>
      <c r="F118" s="133"/>
      <c r="G118" s="133"/>
      <c r="H118" s="134"/>
    </row>
    <row r="119" spans="3:8">
      <c r="C119" s="57">
        <v>1</v>
      </c>
      <c r="D119" s="58" t="s">
        <v>16</v>
      </c>
      <c r="E119" s="59">
        <v>15092.492594322612</v>
      </c>
      <c r="F119" s="59">
        <v>525.51916941039792</v>
      </c>
      <c r="G119" s="59">
        <v>525.52035312765679</v>
      </c>
      <c r="H119" s="59">
        <v>525.52035312765679</v>
      </c>
    </row>
    <row r="120" spans="3:8">
      <c r="C120" s="60" t="s">
        <v>17</v>
      </c>
      <c r="D120" s="61" t="s">
        <v>18</v>
      </c>
      <c r="E120" s="59">
        <v>9914.3308069412633</v>
      </c>
      <c r="F120" s="59">
        <v>345.21684169307525</v>
      </c>
      <c r="G120" s="59">
        <v>345.21684169307525</v>
      </c>
      <c r="H120" s="59">
        <v>345.21684169307525</v>
      </c>
    </row>
    <row r="121" spans="3:8">
      <c r="C121" s="62" t="s">
        <v>19</v>
      </c>
      <c r="D121" s="23" t="s">
        <v>22</v>
      </c>
      <c r="E121" s="63">
        <v>7487.4127053373322</v>
      </c>
      <c r="F121" s="64">
        <v>260.71159182821395</v>
      </c>
      <c r="G121" s="64">
        <v>260.71159182821395</v>
      </c>
      <c r="H121" s="64">
        <v>260.71159182821395</v>
      </c>
    </row>
    <row r="122" spans="3:8" ht="22.5">
      <c r="C122" s="62" t="s">
        <v>21</v>
      </c>
      <c r="D122" s="23" t="s">
        <v>24</v>
      </c>
      <c r="E122" s="63">
        <v>150.70303723638733</v>
      </c>
      <c r="F122" s="64">
        <v>5.2474773700182995</v>
      </c>
      <c r="G122" s="64">
        <v>5.2474773700182995</v>
      </c>
      <c r="H122" s="64">
        <v>5.2474773700182995</v>
      </c>
    </row>
    <row r="123" spans="3:8" ht="22.5">
      <c r="C123" s="62" t="s">
        <v>23</v>
      </c>
      <c r="D123" s="23" t="s">
        <v>26</v>
      </c>
      <c r="E123" s="63">
        <v>2276.215064367545</v>
      </c>
      <c r="F123" s="64">
        <v>79.257772494842996</v>
      </c>
      <c r="G123" s="64">
        <v>79.257772494842996</v>
      </c>
      <c r="H123" s="64">
        <v>79.257772494842996</v>
      </c>
    </row>
    <row r="124" spans="3:8">
      <c r="C124" s="60" t="s">
        <v>27</v>
      </c>
      <c r="D124" s="27" t="s">
        <v>28</v>
      </c>
      <c r="E124" s="65">
        <v>3065.6148520999513</v>
      </c>
      <c r="F124" s="59">
        <v>106.74466060264868</v>
      </c>
      <c r="G124" s="59">
        <v>106.74466060264868</v>
      </c>
      <c r="H124" s="59">
        <v>106.74466060264868</v>
      </c>
    </row>
    <row r="125" spans="3:8">
      <c r="C125" s="60" t="s">
        <v>29</v>
      </c>
      <c r="D125" s="27" t="s">
        <v>30</v>
      </c>
      <c r="E125" s="59">
        <v>1848.0107344962596</v>
      </c>
      <c r="F125" s="59">
        <v>64.347704509823757</v>
      </c>
      <c r="G125" s="59">
        <v>64.347704509823757</v>
      </c>
      <c r="H125" s="59">
        <v>64.347704509823757</v>
      </c>
    </row>
    <row r="126" spans="3:8" ht="14.25" customHeight="1">
      <c r="C126" s="62" t="s">
        <v>31</v>
      </c>
      <c r="D126" s="28" t="s">
        <v>32</v>
      </c>
      <c r="E126" s="63">
        <v>662.47545056843319</v>
      </c>
      <c r="F126" s="64">
        <v>23.067384697746284</v>
      </c>
      <c r="G126" s="64">
        <v>23.067384697746281</v>
      </c>
      <c r="H126" s="64">
        <v>23.067384697746284</v>
      </c>
    </row>
    <row r="127" spans="3:8">
      <c r="C127" s="62" t="s">
        <v>33</v>
      </c>
      <c r="D127" s="28" t="s">
        <v>34</v>
      </c>
      <c r="E127" s="63">
        <v>446.49292250044084</v>
      </c>
      <c r="F127" s="64">
        <v>15.546876490745923</v>
      </c>
      <c r="G127" s="64">
        <v>15.546876490745923</v>
      </c>
      <c r="H127" s="64">
        <v>15.546876490745923</v>
      </c>
    </row>
    <row r="128" spans="3:8">
      <c r="C128" s="62" t="s">
        <v>35</v>
      </c>
      <c r="D128" s="23" t="s">
        <v>36</v>
      </c>
      <c r="E128" s="63">
        <v>739.04236142738569</v>
      </c>
      <c r="F128" s="64">
        <v>25.733443321331546</v>
      </c>
      <c r="G128" s="64">
        <v>25.733443321331549</v>
      </c>
      <c r="H128" s="64">
        <v>25.733443321331546</v>
      </c>
    </row>
    <row r="129" spans="3:8">
      <c r="C129" s="60" t="s">
        <v>37</v>
      </c>
      <c r="D129" s="27" t="s">
        <v>38</v>
      </c>
      <c r="E129" s="59">
        <v>264.53620078513649</v>
      </c>
      <c r="F129" s="59">
        <v>9.2099626048502294</v>
      </c>
      <c r="G129" s="59">
        <v>9.211146322109105</v>
      </c>
      <c r="H129" s="59">
        <v>9.211146322109105</v>
      </c>
    </row>
    <row r="130" spans="3:8">
      <c r="C130" s="62" t="s">
        <v>39</v>
      </c>
      <c r="D130" s="28" t="s">
        <v>28</v>
      </c>
      <c r="E130" s="66">
        <v>166.71490329060924</v>
      </c>
      <c r="F130" s="64">
        <v>5.8038265752014588</v>
      </c>
      <c r="G130" s="64">
        <v>5.8050102924603326</v>
      </c>
      <c r="H130" s="64">
        <v>5.8050102924603326</v>
      </c>
    </row>
    <row r="131" spans="3:8">
      <c r="C131" s="62" t="s">
        <v>40</v>
      </c>
      <c r="D131" s="28" t="s">
        <v>32</v>
      </c>
      <c r="E131" s="66">
        <v>33.759853812373244</v>
      </c>
      <c r="F131" s="64">
        <v>1.1755175751214431</v>
      </c>
      <c r="G131" s="64">
        <v>1.1755175751214431</v>
      </c>
      <c r="H131" s="64">
        <v>1.1755175751214431</v>
      </c>
    </row>
    <row r="132" spans="3:8">
      <c r="C132" s="62" t="s">
        <v>41</v>
      </c>
      <c r="D132" s="23" t="s">
        <v>42</v>
      </c>
      <c r="E132" s="66">
        <v>64.061443682153978</v>
      </c>
      <c r="F132" s="64">
        <v>2.2306184545273284</v>
      </c>
      <c r="G132" s="64">
        <v>2.2306184545273284</v>
      </c>
      <c r="H132" s="64">
        <v>2.2306184545273284</v>
      </c>
    </row>
    <row r="133" spans="3:8">
      <c r="C133" s="60" t="s">
        <v>43</v>
      </c>
      <c r="D133" s="27" t="s">
        <v>44</v>
      </c>
      <c r="E133" s="59">
        <v>669.09223221899629</v>
      </c>
      <c r="F133" s="59">
        <v>23.297780930034687</v>
      </c>
      <c r="G133" s="59">
        <v>23.297780930034687</v>
      </c>
      <c r="H133" s="59">
        <v>23.297780930034687</v>
      </c>
    </row>
    <row r="134" spans="3:8">
      <c r="C134" s="62" t="s">
        <v>45</v>
      </c>
      <c r="D134" s="28" t="s">
        <v>28</v>
      </c>
      <c r="E134" s="66">
        <v>511.51555963087492</v>
      </c>
      <c r="F134" s="64">
        <v>17.810963685920782</v>
      </c>
      <c r="G134" s="64">
        <v>17.810963685920782</v>
      </c>
      <c r="H134" s="64">
        <v>17.810963685920782</v>
      </c>
    </row>
    <row r="135" spans="3:8">
      <c r="C135" s="62" t="s">
        <v>46</v>
      </c>
      <c r="D135" s="28" t="s">
        <v>32</v>
      </c>
      <c r="E135" s="66">
        <v>105.48609331082909</v>
      </c>
      <c r="F135" s="64">
        <v>3.6730240985917089</v>
      </c>
      <c r="G135" s="64">
        <v>3.6730240985917089</v>
      </c>
      <c r="H135" s="64">
        <v>3.6730240985917089</v>
      </c>
    </row>
    <row r="136" spans="3:8">
      <c r="C136" s="62" t="s">
        <v>47</v>
      </c>
      <c r="D136" s="23" t="s">
        <v>42</v>
      </c>
      <c r="E136" s="66">
        <v>52.090579277292235</v>
      </c>
      <c r="F136" s="64">
        <v>1.8137931455221927</v>
      </c>
      <c r="G136" s="64">
        <v>1.813793145522193</v>
      </c>
      <c r="H136" s="64">
        <v>1.813793145522193</v>
      </c>
    </row>
    <row r="137" spans="3:8">
      <c r="C137" s="67" t="s">
        <v>48</v>
      </c>
      <c r="D137" s="68" t="s">
        <v>75</v>
      </c>
      <c r="E137" s="66">
        <v>0</v>
      </c>
      <c r="F137" s="64">
        <v>0</v>
      </c>
      <c r="G137" s="64">
        <v>0</v>
      </c>
      <c r="H137" s="64">
        <v>0</v>
      </c>
    </row>
    <row r="138" spans="3:8" ht="42">
      <c r="C138" s="36" t="s">
        <v>50</v>
      </c>
      <c r="D138" s="51" t="s">
        <v>88</v>
      </c>
      <c r="E138" s="54">
        <v>12661.09658480958</v>
      </c>
      <c r="F138" s="69">
        <v>411.50312686765574</v>
      </c>
      <c r="G138" s="69">
        <v>660.19173584131715</v>
      </c>
      <c r="H138" s="69">
        <v>669.9406444893657</v>
      </c>
    </row>
    <row r="139" spans="3:8">
      <c r="C139" s="36" t="s">
        <v>52</v>
      </c>
      <c r="D139" s="51" t="s">
        <v>89</v>
      </c>
      <c r="E139" s="65">
        <v>1292.1822144986995</v>
      </c>
      <c r="F139" s="59">
        <v>44.993764245680737</v>
      </c>
      <c r="G139" s="59">
        <v>44.993764245680737</v>
      </c>
      <c r="H139" s="59">
        <v>44.993764245680737</v>
      </c>
    </row>
    <row r="140" spans="3:8">
      <c r="C140" s="36" t="s">
        <v>54</v>
      </c>
      <c r="D140" s="32" t="s">
        <v>51</v>
      </c>
      <c r="E140" s="70">
        <v>0</v>
      </c>
      <c r="F140" s="59">
        <v>0</v>
      </c>
      <c r="G140" s="59">
        <v>0</v>
      </c>
      <c r="H140" s="59">
        <v>0</v>
      </c>
    </row>
    <row r="141" spans="3:8">
      <c r="C141" s="36" t="s">
        <v>56</v>
      </c>
      <c r="D141" s="32" t="s">
        <v>53</v>
      </c>
      <c r="E141" s="65">
        <v>0</v>
      </c>
      <c r="F141" s="59">
        <v>0</v>
      </c>
      <c r="G141" s="59">
        <v>0</v>
      </c>
      <c r="H141" s="59">
        <v>0</v>
      </c>
    </row>
    <row r="142" spans="3:8" ht="21">
      <c r="C142" s="36" t="s">
        <v>64</v>
      </c>
      <c r="D142" s="34" t="s">
        <v>55</v>
      </c>
      <c r="E142" s="52">
        <v>680.48050987570241</v>
      </c>
      <c r="F142" s="35">
        <v>23.720983901520498</v>
      </c>
      <c r="G142" s="35">
        <v>23.816987055095534</v>
      </c>
      <c r="H142" s="35">
        <v>20.941268314555309</v>
      </c>
    </row>
    <row r="143" spans="3:8" ht="21">
      <c r="C143" s="36" t="s">
        <v>66</v>
      </c>
      <c r="D143" s="32" t="s">
        <v>77</v>
      </c>
      <c r="E143" s="59">
        <v>593.16140000333746</v>
      </c>
      <c r="F143" s="59">
        <v>20.653870554735882</v>
      </c>
      <c r="G143" s="59">
        <v>20.653870554735892</v>
      </c>
      <c r="H143" s="59">
        <v>20.653870554735892</v>
      </c>
    </row>
    <row r="144" spans="3:8">
      <c r="C144" s="30" t="s">
        <v>90</v>
      </c>
      <c r="D144" s="31" t="s">
        <v>59</v>
      </c>
      <c r="E144" s="63">
        <v>106.76905200060077</v>
      </c>
      <c r="F144" s="64">
        <v>3.7176966998524592</v>
      </c>
      <c r="G144" s="64">
        <v>3.7176966998524605</v>
      </c>
      <c r="H144" s="64">
        <v>3.7176966998524614</v>
      </c>
    </row>
    <row r="145" spans="3:8" ht="22.5">
      <c r="C145" s="30" t="s">
        <v>91</v>
      </c>
      <c r="D145" s="31" t="s">
        <v>61</v>
      </c>
      <c r="E145" s="63">
        <v>0</v>
      </c>
      <c r="F145" s="64">
        <v>0</v>
      </c>
      <c r="G145" s="64">
        <v>0</v>
      </c>
      <c r="H145" s="64">
        <v>0</v>
      </c>
    </row>
    <row r="146" spans="3:8">
      <c r="C146" s="30" t="s">
        <v>92</v>
      </c>
      <c r="D146" s="31" t="s">
        <v>63</v>
      </c>
      <c r="E146" s="63">
        <v>486.3923480027367</v>
      </c>
      <c r="F146" s="64">
        <v>16.936173854883421</v>
      </c>
      <c r="G146" s="64">
        <v>16.936173854883432</v>
      </c>
      <c r="H146" s="64">
        <v>16.936173854883432</v>
      </c>
    </row>
    <row r="147" spans="3:8">
      <c r="C147" s="36" t="s">
        <v>81</v>
      </c>
      <c r="D147" s="37" t="s">
        <v>65</v>
      </c>
      <c r="E147" s="71">
        <v>6197.7011071457855</v>
      </c>
      <c r="F147" s="71">
        <v>209.93773918200509</v>
      </c>
      <c r="G147" s="71">
        <v>259.69489835090417</v>
      </c>
      <c r="H147" s="71">
        <v>261.0695363324059</v>
      </c>
    </row>
    <row r="148" spans="3:8" ht="21">
      <c r="C148" s="36" t="s">
        <v>93</v>
      </c>
      <c r="D148" s="53" t="s">
        <v>94</v>
      </c>
      <c r="E148" s="54">
        <v>28719.14</v>
      </c>
      <c r="F148" s="54">
        <v>25343.89</v>
      </c>
      <c r="G148" s="54">
        <v>2996.2899999999995</v>
      </c>
      <c r="H148" s="54">
        <v>378.96</v>
      </c>
    </row>
    <row r="149" spans="3:8">
      <c r="C149" s="55"/>
      <c r="D149" s="55"/>
      <c r="E149" s="55"/>
      <c r="F149" s="72"/>
      <c r="G149" s="73"/>
      <c r="H149" s="72"/>
    </row>
    <row r="150" spans="3:8" ht="14.25">
      <c r="C150" s="42" t="s">
        <v>68</v>
      </c>
      <c r="E150" s="42"/>
      <c r="F150" s="42"/>
      <c r="H150" s="43" t="s">
        <v>69</v>
      </c>
    </row>
    <row r="151" spans="3:8" ht="14.25">
      <c r="C151" s="55"/>
      <c r="D151" s="74"/>
      <c r="E151" s="74"/>
      <c r="F151" s="74"/>
      <c r="G151" s="75">
        <f>G149*0.2</f>
        <v>0</v>
      </c>
      <c r="H151" s="5"/>
    </row>
    <row r="152" spans="3:8" ht="14.25">
      <c r="C152" s="55"/>
      <c r="D152" s="74"/>
      <c r="E152" s="74"/>
      <c r="F152" s="74"/>
      <c r="G152" s="72">
        <f>SUM(G149:G151)</f>
        <v>0</v>
      </c>
      <c r="H152" s="5"/>
    </row>
    <row r="153" spans="3:8" ht="14.25">
      <c r="C153" s="4"/>
      <c r="D153" s="42"/>
      <c r="E153" s="42"/>
      <c r="F153" s="42"/>
      <c r="G153" s="4"/>
      <c r="H153" s="5"/>
    </row>
    <row r="154" spans="3:8">
      <c r="C154" s="4"/>
      <c r="D154" s="4"/>
      <c r="E154" s="4"/>
      <c r="F154" s="2" t="s">
        <v>95</v>
      </c>
      <c r="G154" s="4"/>
      <c r="H154" s="5"/>
    </row>
    <row r="155" spans="3:8">
      <c r="C155" s="4"/>
      <c r="D155" s="4"/>
      <c r="E155" s="4"/>
      <c r="G155" s="4"/>
      <c r="H155" s="5"/>
    </row>
    <row r="156" spans="3:8" ht="14.25">
      <c r="C156" s="4"/>
      <c r="D156" s="42"/>
      <c r="E156" s="42"/>
      <c r="F156" s="2" t="s">
        <v>1</v>
      </c>
      <c r="H156" s="4"/>
    </row>
    <row r="157" spans="3:8" ht="14.25">
      <c r="C157" s="4"/>
      <c r="D157" s="42"/>
      <c r="E157" s="42"/>
      <c r="F157" s="2" t="s">
        <v>2</v>
      </c>
      <c r="H157" s="4"/>
    </row>
    <row r="158" spans="3:8" ht="14.25">
      <c r="C158" s="4"/>
      <c r="D158" s="42"/>
      <c r="E158" s="42"/>
      <c r="F158" s="2" t="s">
        <v>167</v>
      </c>
      <c r="H158" s="4"/>
    </row>
    <row r="159" spans="3:8">
      <c r="C159" s="4"/>
      <c r="D159" s="2"/>
      <c r="E159" s="2"/>
      <c r="F159" s="2"/>
      <c r="H159" s="4"/>
    </row>
    <row r="160" spans="3:8" ht="33" customHeight="1">
      <c r="C160" s="125" t="s">
        <v>96</v>
      </c>
      <c r="D160" s="125"/>
      <c r="E160" s="125"/>
      <c r="F160" s="125"/>
      <c r="G160" s="125"/>
      <c r="H160" s="125"/>
    </row>
    <row r="161" spans="3:8">
      <c r="C161" s="4"/>
      <c r="D161" s="4"/>
      <c r="E161" s="4"/>
      <c r="F161" s="4"/>
      <c r="G161" s="4"/>
      <c r="H161" s="5"/>
    </row>
    <row r="162" spans="3:8">
      <c r="C162" s="4"/>
      <c r="D162" s="4"/>
      <c r="E162" s="4"/>
      <c r="F162" s="4"/>
      <c r="G162" s="4"/>
      <c r="H162" s="5"/>
    </row>
    <row r="163" spans="3:8" ht="21" customHeight="1">
      <c r="C163" s="126" t="s">
        <v>4</v>
      </c>
      <c r="D163" s="126" t="s">
        <v>5</v>
      </c>
      <c r="E163" s="129" t="s">
        <v>6</v>
      </c>
      <c r="F163" s="131" t="s">
        <v>85</v>
      </c>
      <c r="G163" s="131"/>
      <c r="H163" s="131"/>
    </row>
    <row r="164" spans="3:8" ht="56.25">
      <c r="C164" s="127"/>
      <c r="D164" s="128"/>
      <c r="E164" s="130"/>
      <c r="F164" s="6" t="s">
        <v>8</v>
      </c>
      <c r="G164" s="7" t="s">
        <v>9</v>
      </c>
      <c r="H164" s="6" t="s">
        <v>10</v>
      </c>
    </row>
    <row r="165" spans="3:8">
      <c r="C165" s="8">
        <v>1</v>
      </c>
      <c r="D165" s="8">
        <v>2</v>
      </c>
      <c r="E165" s="8">
        <v>3</v>
      </c>
      <c r="F165" s="8">
        <v>4</v>
      </c>
      <c r="G165" s="8">
        <v>5</v>
      </c>
      <c r="H165" s="8">
        <v>6</v>
      </c>
    </row>
    <row r="166" spans="3:8">
      <c r="C166" s="8"/>
      <c r="D166" s="8"/>
      <c r="E166" s="8"/>
      <c r="F166" s="8"/>
      <c r="G166" s="8"/>
      <c r="H166" s="8"/>
    </row>
    <row r="167" spans="3:8">
      <c r="C167" s="9" t="s">
        <v>11</v>
      </c>
      <c r="D167" s="10" t="s">
        <v>97</v>
      </c>
      <c r="E167" s="11">
        <v>1331.4947467700197</v>
      </c>
      <c r="F167" s="11">
        <v>17.767119274351689</v>
      </c>
      <c r="G167" s="11">
        <v>17.767119274351693</v>
      </c>
      <c r="H167" s="11">
        <v>17.767119274351689</v>
      </c>
    </row>
    <row r="168" spans="3:8">
      <c r="C168" s="8"/>
      <c r="D168" s="8" t="s">
        <v>73</v>
      </c>
      <c r="E168" s="8"/>
      <c r="F168" s="8"/>
      <c r="G168" s="8"/>
      <c r="H168" s="8"/>
    </row>
    <row r="169" spans="3:8">
      <c r="C169" s="8" t="s">
        <v>14</v>
      </c>
      <c r="D169" s="136" t="s">
        <v>98</v>
      </c>
      <c r="E169" s="137"/>
      <c r="F169" s="137"/>
      <c r="G169" s="137"/>
      <c r="H169" s="138"/>
    </row>
    <row r="170" spans="3:8">
      <c r="C170" s="13">
        <v>1</v>
      </c>
      <c r="D170" s="14" t="s">
        <v>16</v>
      </c>
      <c r="E170" s="15">
        <v>20.849338386862499</v>
      </c>
      <c r="F170" s="15">
        <v>0.27820814374920527</v>
      </c>
      <c r="G170" s="15">
        <v>0.27820814374920522</v>
      </c>
      <c r="H170" s="15">
        <v>0.27820814374920522</v>
      </c>
    </row>
    <row r="171" spans="3:8">
      <c r="C171" s="16" t="s">
        <v>17</v>
      </c>
      <c r="D171" s="17" t="s">
        <v>18</v>
      </c>
      <c r="E171" s="76">
        <v>0</v>
      </c>
      <c r="F171" s="15">
        <v>0</v>
      </c>
      <c r="G171" s="15">
        <v>0</v>
      </c>
      <c r="H171" s="15">
        <v>0</v>
      </c>
    </row>
    <row r="172" spans="3:8">
      <c r="C172" s="16" t="s">
        <v>27</v>
      </c>
      <c r="D172" s="25" t="s">
        <v>28</v>
      </c>
      <c r="E172" s="76">
        <v>0</v>
      </c>
      <c r="F172" s="15">
        <v>0</v>
      </c>
      <c r="G172" s="15">
        <v>0</v>
      </c>
      <c r="H172" s="15">
        <v>0</v>
      </c>
    </row>
    <row r="173" spans="3:8">
      <c r="C173" s="16" t="s">
        <v>29</v>
      </c>
      <c r="D173" s="27" t="s">
        <v>30</v>
      </c>
      <c r="E173" s="15">
        <v>0</v>
      </c>
      <c r="F173" s="15">
        <v>0</v>
      </c>
      <c r="G173" s="15">
        <v>0</v>
      </c>
      <c r="H173" s="15">
        <v>0</v>
      </c>
    </row>
    <row r="174" spans="3:8">
      <c r="C174" s="18" t="s">
        <v>31</v>
      </c>
      <c r="D174" s="28" t="s">
        <v>32</v>
      </c>
      <c r="E174" s="77">
        <v>0</v>
      </c>
      <c r="F174" s="21">
        <v>0</v>
      </c>
      <c r="G174" s="21">
        <v>0</v>
      </c>
      <c r="H174" s="21">
        <v>0</v>
      </c>
    </row>
    <row r="175" spans="3:8">
      <c r="C175" s="18" t="s">
        <v>33</v>
      </c>
      <c r="D175" s="28" t="s">
        <v>34</v>
      </c>
      <c r="E175" s="77">
        <v>0</v>
      </c>
      <c r="F175" s="21">
        <v>0</v>
      </c>
      <c r="G175" s="21">
        <v>0</v>
      </c>
      <c r="H175" s="21">
        <v>0</v>
      </c>
    </row>
    <row r="176" spans="3:8">
      <c r="C176" s="18" t="s">
        <v>35</v>
      </c>
      <c r="D176" s="23" t="s">
        <v>36</v>
      </c>
      <c r="E176" s="77">
        <v>0</v>
      </c>
      <c r="F176" s="21">
        <v>0</v>
      </c>
      <c r="G176" s="21">
        <v>0</v>
      </c>
      <c r="H176" s="21">
        <v>0</v>
      </c>
    </row>
    <row r="177" spans="3:8">
      <c r="C177" s="16" t="s">
        <v>37</v>
      </c>
      <c r="D177" s="25" t="s">
        <v>38</v>
      </c>
      <c r="E177" s="15">
        <v>20.849338386862499</v>
      </c>
      <c r="F177" s="15">
        <v>0.27820814374920527</v>
      </c>
      <c r="G177" s="15">
        <v>0.27820814374920522</v>
      </c>
      <c r="H177" s="15">
        <v>0.27820814374920522</v>
      </c>
    </row>
    <row r="178" spans="3:8">
      <c r="C178" s="18" t="s">
        <v>39</v>
      </c>
      <c r="D178" s="29" t="s">
        <v>28</v>
      </c>
      <c r="E178" s="77">
        <v>13.139583249939333</v>
      </c>
      <c r="F178" s="21">
        <v>0.17533117827408784</v>
      </c>
      <c r="G178" s="21">
        <v>0.17533117827408778</v>
      </c>
      <c r="H178" s="21">
        <v>0.17533117827408781</v>
      </c>
    </row>
    <row r="179" spans="3:8">
      <c r="C179" s="18" t="s">
        <v>40</v>
      </c>
      <c r="D179" s="28" t="s">
        <v>32</v>
      </c>
      <c r="E179" s="77">
        <v>2.6607723779811989</v>
      </c>
      <c r="F179" s="21">
        <v>3.5504653935865438E-2</v>
      </c>
      <c r="G179" s="21">
        <v>3.5504653935865438E-2</v>
      </c>
      <c r="H179" s="21">
        <v>3.5504653935865438E-2</v>
      </c>
    </row>
    <row r="180" spans="3:8">
      <c r="C180" s="18" t="s">
        <v>41</v>
      </c>
      <c r="D180" s="23" t="s">
        <v>42</v>
      </c>
      <c r="E180" s="77">
        <v>5.0489827589419667</v>
      </c>
      <c r="F180" s="21">
        <v>6.7372311539251981E-2</v>
      </c>
      <c r="G180" s="21">
        <v>6.7372311539251981E-2</v>
      </c>
      <c r="H180" s="21">
        <v>6.7372311539251981E-2</v>
      </c>
    </row>
    <row r="181" spans="3:8">
      <c r="C181" s="16" t="s">
        <v>43</v>
      </c>
      <c r="D181" s="25" t="s">
        <v>44</v>
      </c>
      <c r="E181" s="15">
        <v>52.734296176294272</v>
      </c>
      <c r="F181" s="15">
        <v>0.70367271991576197</v>
      </c>
      <c r="G181" s="15">
        <v>0.70367271991576197</v>
      </c>
      <c r="H181" s="15">
        <v>0.70367271991576197</v>
      </c>
    </row>
    <row r="182" spans="3:8">
      <c r="C182" s="18" t="s">
        <v>45</v>
      </c>
      <c r="D182" s="29" t="s">
        <v>28</v>
      </c>
      <c r="E182" s="77">
        <v>40.314939736930974</v>
      </c>
      <c r="F182" s="21">
        <v>0.53795206070615575</v>
      </c>
      <c r="G182" s="21">
        <v>0.53795206070615575</v>
      </c>
      <c r="H182" s="21">
        <v>0.53795206070615575</v>
      </c>
    </row>
    <row r="183" spans="3:8">
      <c r="C183" s="18" t="s">
        <v>46</v>
      </c>
      <c r="D183" s="28" t="s">
        <v>32</v>
      </c>
      <c r="E183" s="77">
        <v>8.3138536352231487</v>
      </c>
      <c r="F183" s="21">
        <v>0.11093789857214179</v>
      </c>
      <c r="G183" s="21">
        <v>0.11093789857214179</v>
      </c>
      <c r="H183" s="21">
        <v>0.1109378985721418</v>
      </c>
    </row>
    <row r="184" spans="3:8">
      <c r="C184" s="18" t="s">
        <v>47</v>
      </c>
      <c r="D184" s="23" t="s">
        <v>42</v>
      </c>
      <c r="E184" s="77">
        <v>4.1055028041401496</v>
      </c>
      <c r="F184" s="21">
        <v>5.478276063746447E-2</v>
      </c>
      <c r="G184" s="21">
        <v>5.478276063746447E-2</v>
      </c>
      <c r="H184" s="21">
        <v>5.478276063746447E-2</v>
      </c>
    </row>
    <row r="185" spans="3:8">
      <c r="C185" s="36">
        <v>3</v>
      </c>
      <c r="D185" s="32" t="s">
        <v>99</v>
      </c>
      <c r="E185" s="15">
        <v>993.3192074000001</v>
      </c>
      <c r="F185" s="15">
        <v>13.254592913860424</v>
      </c>
      <c r="G185" s="15">
        <v>13.254592913860426</v>
      </c>
      <c r="H185" s="15">
        <v>13.254592913860424</v>
      </c>
    </row>
    <row r="186" spans="3:8">
      <c r="C186" s="30" t="s">
        <v>100</v>
      </c>
      <c r="D186" s="31" t="s">
        <v>101</v>
      </c>
      <c r="E186" s="77">
        <v>787.98977000000002</v>
      </c>
      <c r="F186" s="21">
        <v>10.514730354379036</v>
      </c>
      <c r="G186" s="21">
        <v>10.514730354379038</v>
      </c>
      <c r="H186" s="21">
        <v>10.514730354379036</v>
      </c>
    </row>
    <row r="187" spans="3:8">
      <c r="C187" s="30" t="s">
        <v>102</v>
      </c>
      <c r="D187" s="31" t="s">
        <v>103</v>
      </c>
      <c r="E187" s="77">
        <v>173.35774939999999</v>
      </c>
      <c r="F187" s="21">
        <v>2.3132406779633876</v>
      </c>
      <c r="G187" s="21">
        <v>2.3132406779633876</v>
      </c>
      <c r="H187" s="21">
        <v>2.3132406779633876</v>
      </c>
    </row>
    <row r="188" spans="3:8">
      <c r="C188" s="30" t="s">
        <v>104</v>
      </c>
      <c r="D188" s="78" t="s">
        <v>105</v>
      </c>
      <c r="E188" s="77">
        <v>31.971688000000054</v>
      </c>
      <c r="F188" s="21">
        <v>0.42662188151800062</v>
      </c>
      <c r="G188" s="21">
        <v>0.42662188151800062</v>
      </c>
      <c r="H188" s="21">
        <v>0.42662188151800062</v>
      </c>
    </row>
    <row r="189" spans="3:8">
      <c r="C189" s="30">
        <v>4</v>
      </c>
      <c r="D189" s="31" t="s">
        <v>106</v>
      </c>
      <c r="E189" s="77">
        <v>0</v>
      </c>
      <c r="F189" s="21">
        <v>0</v>
      </c>
      <c r="G189" s="21">
        <v>0</v>
      </c>
      <c r="H189" s="21">
        <v>0</v>
      </c>
    </row>
    <row r="190" spans="3:8">
      <c r="C190" s="16" t="s">
        <v>52</v>
      </c>
      <c r="D190" s="27" t="s">
        <v>51</v>
      </c>
      <c r="E190" s="76">
        <v>0</v>
      </c>
      <c r="F190" s="15">
        <v>0</v>
      </c>
      <c r="G190" s="15">
        <v>0</v>
      </c>
      <c r="H190" s="15">
        <v>0</v>
      </c>
    </row>
    <row r="191" spans="3:8">
      <c r="C191" s="36" t="s">
        <v>54</v>
      </c>
      <c r="D191" s="32" t="s">
        <v>53</v>
      </c>
      <c r="E191" s="76">
        <v>0</v>
      </c>
      <c r="F191" s="15">
        <v>0</v>
      </c>
      <c r="G191" s="15">
        <v>0</v>
      </c>
      <c r="H191" s="15">
        <v>0</v>
      </c>
    </row>
    <row r="192" spans="3:8" ht="21">
      <c r="C192" s="36" t="s">
        <v>56</v>
      </c>
      <c r="D192" s="34" t="s">
        <v>55</v>
      </c>
      <c r="E192" s="76">
        <v>0</v>
      </c>
      <c r="F192" s="15">
        <v>0</v>
      </c>
      <c r="G192" s="15">
        <v>0</v>
      </c>
      <c r="H192" s="15">
        <v>0</v>
      </c>
    </row>
    <row r="193" spans="3:8" ht="21">
      <c r="C193" s="79" t="s">
        <v>64</v>
      </c>
      <c r="D193" s="32" t="s">
        <v>77</v>
      </c>
      <c r="E193" s="15">
        <v>42.676113678526271</v>
      </c>
      <c r="F193" s="15">
        <v>0.56945895110101574</v>
      </c>
      <c r="G193" s="15">
        <v>0.56945895110101574</v>
      </c>
      <c r="H193" s="15">
        <v>0.56945895110101563</v>
      </c>
    </row>
    <row r="194" spans="3:8">
      <c r="C194" s="30" t="s">
        <v>78</v>
      </c>
      <c r="D194" s="31" t="s">
        <v>59</v>
      </c>
      <c r="E194" s="77">
        <v>7.681700462134728</v>
      </c>
      <c r="F194" s="21">
        <v>0.10250261119818282</v>
      </c>
      <c r="G194" s="21">
        <v>0.10250261119818281</v>
      </c>
      <c r="H194" s="21">
        <v>0.10250261119818278</v>
      </c>
    </row>
    <row r="195" spans="3:8" ht="22.5">
      <c r="C195" s="30" t="s">
        <v>79</v>
      </c>
      <c r="D195" s="31" t="s">
        <v>61</v>
      </c>
      <c r="E195" s="77">
        <v>0</v>
      </c>
      <c r="F195" s="21">
        <v>0</v>
      </c>
      <c r="G195" s="21">
        <v>0</v>
      </c>
      <c r="H195" s="21">
        <v>0</v>
      </c>
    </row>
    <row r="196" spans="3:8">
      <c r="C196" s="30" t="s">
        <v>80</v>
      </c>
      <c r="D196" s="31" t="s">
        <v>63</v>
      </c>
      <c r="E196" s="77">
        <v>34.994413216391543</v>
      </c>
      <c r="F196" s="21">
        <v>0.46695633990283292</v>
      </c>
      <c r="G196" s="21">
        <v>0.46695633990283297</v>
      </c>
      <c r="H196" s="21">
        <v>0.46695633990283286</v>
      </c>
    </row>
    <row r="197" spans="3:8">
      <c r="C197" s="16" t="s">
        <v>66</v>
      </c>
      <c r="D197" s="37" t="s">
        <v>65</v>
      </c>
      <c r="E197" s="38">
        <v>221.91579112833662</v>
      </c>
      <c r="F197" s="38">
        <v>2.9611865457252815</v>
      </c>
      <c r="G197" s="38">
        <v>2.9611865457252819</v>
      </c>
      <c r="H197" s="38">
        <v>2.9611865457252815</v>
      </c>
    </row>
    <row r="198" spans="3:8" ht="21">
      <c r="C198" s="33" t="s">
        <v>81</v>
      </c>
      <c r="D198" s="53" t="s">
        <v>82</v>
      </c>
      <c r="E198" s="54">
        <v>74941.509999999995</v>
      </c>
      <c r="F198" s="54">
        <v>58542.63</v>
      </c>
      <c r="G198" s="54">
        <v>14761.2</v>
      </c>
      <c r="H198" s="54">
        <v>1637.6799999999998</v>
      </c>
    </row>
    <row r="199" spans="3:8">
      <c r="C199" s="4"/>
      <c r="D199" s="4"/>
      <c r="E199" s="4"/>
      <c r="F199" s="40"/>
      <c r="G199" s="40"/>
      <c r="H199" s="40"/>
    </row>
    <row r="200" spans="3:8">
      <c r="C200" s="4"/>
      <c r="D200" s="4"/>
      <c r="E200" s="4"/>
      <c r="F200" s="4"/>
      <c r="G200" s="4"/>
      <c r="H200" s="5"/>
    </row>
    <row r="201" spans="3:8">
      <c r="C201" s="4"/>
      <c r="D201" s="4"/>
      <c r="E201" s="4"/>
      <c r="F201" s="4"/>
      <c r="G201" s="4"/>
      <c r="H201" s="5"/>
    </row>
    <row r="202" spans="3:8">
      <c r="C202" s="4"/>
      <c r="D202" s="4"/>
      <c r="E202" s="4"/>
      <c r="F202" s="4"/>
      <c r="G202" s="4"/>
      <c r="H202" s="5"/>
    </row>
    <row r="203" spans="3:8" ht="14.25">
      <c r="C203" s="42" t="s">
        <v>68</v>
      </c>
      <c r="E203" s="42"/>
      <c r="F203" s="42"/>
      <c r="H203" s="43" t="s">
        <v>69</v>
      </c>
    </row>
    <row r="204" spans="3:8">
      <c r="C204" s="4"/>
      <c r="D204" s="4"/>
      <c r="E204" s="4"/>
      <c r="F204" s="4"/>
      <c r="G204" s="4"/>
      <c r="H204" s="5"/>
    </row>
    <row r="205" spans="3:8">
      <c r="C205" s="4"/>
      <c r="D205" s="4"/>
      <c r="E205" s="4"/>
      <c r="F205" s="4"/>
      <c r="G205" s="4"/>
      <c r="H205" s="5"/>
    </row>
    <row r="206" spans="3:8">
      <c r="C206" s="4"/>
      <c r="D206" s="4"/>
      <c r="E206" s="4"/>
      <c r="F206" s="4"/>
      <c r="G206" s="4"/>
      <c r="H206" s="5"/>
    </row>
    <row r="207" spans="3:8">
      <c r="C207" s="4"/>
      <c r="D207" s="4"/>
      <c r="E207" s="4"/>
      <c r="F207" s="2" t="s">
        <v>107</v>
      </c>
      <c r="G207" s="4"/>
      <c r="H207" s="5"/>
    </row>
    <row r="208" spans="3:8">
      <c r="C208" s="4"/>
      <c r="D208" s="4"/>
      <c r="E208" s="4"/>
      <c r="H208" s="4"/>
    </row>
    <row r="209" spans="3:8">
      <c r="C209" s="4"/>
      <c r="D209" s="4"/>
      <c r="E209" s="4"/>
      <c r="F209" s="2" t="s">
        <v>1</v>
      </c>
      <c r="H209" s="4"/>
    </row>
    <row r="210" spans="3:8">
      <c r="C210" s="4"/>
      <c r="D210" s="4"/>
      <c r="E210" s="4"/>
      <c r="F210" s="2" t="s">
        <v>2</v>
      </c>
      <c r="H210" s="2"/>
    </row>
    <row r="211" spans="3:8">
      <c r="C211" s="4"/>
      <c r="D211" s="2"/>
      <c r="E211" s="2"/>
      <c r="F211" s="2" t="s">
        <v>168</v>
      </c>
      <c r="H211" s="4"/>
    </row>
    <row r="212" spans="3:8" ht="15" customHeight="1">
      <c r="C212" s="4"/>
      <c r="D212" s="4"/>
      <c r="E212" s="4"/>
      <c r="F212" s="4"/>
      <c r="G212" s="4"/>
      <c r="H212" s="5"/>
    </row>
    <row r="213" spans="3:8" ht="28.5" customHeight="1">
      <c r="C213" s="125" t="s">
        <v>108</v>
      </c>
      <c r="D213" s="125"/>
      <c r="E213" s="125"/>
      <c r="F213" s="125"/>
      <c r="G213" s="125"/>
      <c r="H213" s="125"/>
    </row>
    <row r="214" spans="3:8" ht="12.75" customHeight="1">
      <c r="C214" s="4"/>
      <c r="D214" s="4"/>
      <c r="E214" s="4"/>
      <c r="F214" s="4"/>
      <c r="G214" s="4"/>
      <c r="H214" s="5"/>
    </row>
    <row r="215" spans="3:8" ht="12.75" customHeight="1">
      <c r="C215" s="126" t="s">
        <v>4</v>
      </c>
      <c r="D215" s="126" t="s">
        <v>5</v>
      </c>
      <c r="E215" s="129" t="s">
        <v>6</v>
      </c>
      <c r="F215" s="131" t="s">
        <v>85</v>
      </c>
      <c r="G215" s="131"/>
      <c r="H215" s="131"/>
    </row>
    <row r="216" spans="3:8" ht="60" customHeight="1">
      <c r="C216" s="127"/>
      <c r="D216" s="128"/>
      <c r="E216" s="130"/>
      <c r="F216" s="6" t="s">
        <v>8</v>
      </c>
      <c r="G216" s="7" t="s">
        <v>9</v>
      </c>
      <c r="H216" s="6" t="s">
        <v>10</v>
      </c>
    </row>
    <row r="217" spans="3:8">
      <c r="C217" s="8">
        <v>1</v>
      </c>
      <c r="D217" s="8">
        <v>2</v>
      </c>
      <c r="E217" s="8">
        <v>3</v>
      </c>
      <c r="F217" s="8">
        <v>4</v>
      </c>
      <c r="G217" s="8">
        <v>5</v>
      </c>
      <c r="H217" s="8">
        <v>6</v>
      </c>
    </row>
    <row r="218" spans="3:8">
      <c r="C218" s="8" t="s">
        <v>11</v>
      </c>
      <c r="D218" s="136" t="s">
        <v>109</v>
      </c>
      <c r="E218" s="137"/>
      <c r="F218" s="137"/>
      <c r="G218" s="137"/>
      <c r="H218" s="138"/>
    </row>
    <row r="219" spans="3:8">
      <c r="C219" s="8">
        <v>1</v>
      </c>
      <c r="D219" s="9" t="s">
        <v>110</v>
      </c>
      <c r="E219" s="9" t="s">
        <v>111</v>
      </c>
      <c r="F219" s="76">
        <v>3375.5987581580321</v>
      </c>
      <c r="G219" s="76">
        <v>4966.718382123322</v>
      </c>
      <c r="H219" s="76">
        <v>5026.9238015150204</v>
      </c>
    </row>
    <row r="220" spans="3:8">
      <c r="C220" s="8" t="s">
        <v>112</v>
      </c>
      <c r="D220" s="14" t="s">
        <v>113</v>
      </c>
      <c r="E220" s="9" t="s">
        <v>111</v>
      </c>
      <c r="F220" s="76">
        <v>2154.3351743424055</v>
      </c>
      <c r="G220" s="76">
        <v>3449.1749479179107</v>
      </c>
      <c r="H220" s="76">
        <v>3499.3146583469461</v>
      </c>
    </row>
    <row r="221" spans="3:8" ht="32.25">
      <c r="C221" s="8" t="s">
        <v>114</v>
      </c>
      <c r="D221" s="81" t="s">
        <v>115</v>
      </c>
      <c r="E221" s="82" t="s">
        <v>111</v>
      </c>
      <c r="F221" s="80">
        <v>1203.4864645412745</v>
      </c>
      <c r="G221" s="80">
        <v>1499.7763149310592</v>
      </c>
      <c r="H221" s="80">
        <v>1509.8420238937222</v>
      </c>
    </row>
    <row r="222" spans="3:8">
      <c r="C222" s="8" t="s">
        <v>116</v>
      </c>
      <c r="D222" s="14" t="s">
        <v>117</v>
      </c>
      <c r="E222" s="9" t="s">
        <v>111</v>
      </c>
      <c r="F222" s="83">
        <v>17.767119274351689</v>
      </c>
      <c r="G222" s="83">
        <v>17.767119274351693</v>
      </c>
      <c r="H222" s="83">
        <v>17.767119274351689</v>
      </c>
    </row>
    <row r="223" spans="3:8">
      <c r="C223" s="136" t="s">
        <v>118</v>
      </c>
      <c r="D223" s="137"/>
      <c r="E223" s="137"/>
      <c r="F223" s="137"/>
      <c r="G223" s="137"/>
      <c r="H223" s="138"/>
    </row>
    <row r="224" spans="3:8">
      <c r="C224" s="13">
        <v>1</v>
      </c>
      <c r="D224" s="14" t="s">
        <v>16</v>
      </c>
      <c r="E224" s="15">
        <v>133636.54283340447</v>
      </c>
      <c r="F224" s="15">
        <v>83990.089198816087</v>
      </c>
      <c r="G224" s="15">
        <v>44791.275193517075</v>
      </c>
      <c r="H224" s="15">
        <v>4855.1644410713179</v>
      </c>
    </row>
    <row r="225" spans="3:8">
      <c r="C225" s="16" t="s">
        <v>17</v>
      </c>
      <c r="D225" s="17" t="s">
        <v>18</v>
      </c>
      <c r="E225" s="15">
        <v>103896.8959247422</v>
      </c>
      <c r="F225" s="15">
        <v>62629.894872725017</v>
      </c>
      <c r="G225" s="15">
        <v>37221.701798664981</v>
      </c>
      <c r="H225" s="15">
        <v>4045.2992533522256</v>
      </c>
    </row>
    <row r="226" spans="3:8" ht="12.75" customHeight="1">
      <c r="C226" s="18" t="s">
        <v>19</v>
      </c>
      <c r="D226" s="19" t="s">
        <v>20</v>
      </c>
      <c r="E226" s="20">
        <v>82388.002581913635</v>
      </c>
      <c r="F226" s="21">
        <v>47181.354311600677</v>
      </c>
      <c r="G226" s="21">
        <v>31747.075673306685</v>
      </c>
      <c r="H226" s="21">
        <v>3459.572597006279</v>
      </c>
    </row>
    <row r="227" spans="3:8" ht="14.25" customHeight="1">
      <c r="C227" s="18" t="s">
        <v>21</v>
      </c>
      <c r="D227" s="22" t="s">
        <v>119</v>
      </c>
      <c r="E227" s="50">
        <v>17238.270149267166</v>
      </c>
      <c r="F227" s="21">
        <v>12381.20954713663</v>
      </c>
      <c r="G227" s="21">
        <v>4387.630856267534</v>
      </c>
      <c r="H227" s="21">
        <v>469.42974586300011</v>
      </c>
    </row>
    <row r="228" spans="3:8" ht="24.75" customHeight="1">
      <c r="C228" s="18" t="s">
        <v>23</v>
      </c>
      <c r="D228" s="23" t="s">
        <v>24</v>
      </c>
      <c r="E228" s="50">
        <v>242.55084056361275</v>
      </c>
      <c r="F228" s="21">
        <v>174.20963686312132</v>
      </c>
      <c r="G228" s="21">
        <v>61.736098985302</v>
      </c>
      <c r="H228" s="21">
        <v>6.6051047151894329</v>
      </c>
    </row>
    <row r="229" spans="3:8" ht="23.25" customHeight="1">
      <c r="C229" s="18" t="s">
        <v>25</v>
      </c>
      <c r="D229" s="23" t="s">
        <v>26</v>
      </c>
      <c r="E229" s="50">
        <v>4028.0723529977972</v>
      </c>
      <c r="F229" s="21">
        <v>2893.1213771245843</v>
      </c>
      <c r="G229" s="21">
        <v>1025.2591701054557</v>
      </c>
      <c r="H229" s="21">
        <v>109.69180576775673</v>
      </c>
    </row>
    <row r="230" spans="3:8" ht="14.25" customHeight="1">
      <c r="C230" s="16" t="s">
        <v>27</v>
      </c>
      <c r="D230" s="25" t="s">
        <v>28</v>
      </c>
      <c r="E230" s="84">
        <v>17964.549014304255</v>
      </c>
      <c r="F230" s="15">
        <v>12902.851843017637</v>
      </c>
      <c r="G230" s="15">
        <v>4572.4895184707811</v>
      </c>
      <c r="H230" s="15">
        <v>489.20765281583454</v>
      </c>
    </row>
    <row r="231" spans="3:8" ht="10.5" customHeight="1">
      <c r="C231" s="16" t="s">
        <v>29</v>
      </c>
      <c r="D231" s="27" t="s">
        <v>30</v>
      </c>
      <c r="E231" s="15">
        <v>9264.2717397998713</v>
      </c>
      <c r="F231" s="15">
        <v>6653.9675221967955</v>
      </c>
      <c r="G231" s="15">
        <v>2358.021088799404</v>
      </c>
      <c r="H231" s="15">
        <v>252.28312880366997</v>
      </c>
    </row>
    <row r="232" spans="3:8" ht="14.25" customHeight="1">
      <c r="C232" s="18" t="s">
        <v>31</v>
      </c>
      <c r="D232" s="28" t="s">
        <v>32</v>
      </c>
      <c r="E232" s="85">
        <v>3761.3376355324704</v>
      </c>
      <c r="F232" s="21">
        <v>2701.5419203787524</v>
      </c>
      <c r="G232" s="21">
        <v>957.36758547111106</v>
      </c>
      <c r="H232" s="21">
        <v>102.42812968260671</v>
      </c>
    </row>
    <row r="233" spans="3:8">
      <c r="C233" s="18" t="s">
        <v>33</v>
      </c>
      <c r="D233" s="28" t="s">
        <v>34</v>
      </c>
      <c r="E233" s="85">
        <v>1778.3706420478945</v>
      </c>
      <c r="F233" s="21">
        <v>1277.2963517227938</v>
      </c>
      <c r="G233" s="21">
        <v>452.64599262944972</v>
      </c>
      <c r="H233" s="21">
        <v>48.428297695650947</v>
      </c>
    </row>
    <row r="234" spans="3:8" ht="15" customHeight="1">
      <c r="C234" s="18" t="s">
        <v>35</v>
      </c>
      <c r="D234" s="23" t="s">
        <v>36</v>
      </c>
      <c r="E234" s="85">
        <v>3724.5634622195057</v>
      </c>
      <c r="F234" s="21">
        <v>2675.12925009525</v>
      </c>
      <c r="G234" s="21">
        <v>948.00751069884313</v>
      </c>
      <c r="H234" s="21">
        <v>101.4267014254123</v>
      </c>
    </row>
    <row r="235" spans="3:8" ht="18.75" customHeight="1">
      <c r="C235" s="16" t="s">
        <v>37</v>
      </c>
      <c r="D235" s="25" t="s">
        <v>38</v>
      </c>
      <c r="E235" s="15">
        <v>2510.8261545581327</v>
      </c>
      <c r="F235" s="15">
        <v>1803.3749608766329</v>
      </c>
      <c r="G235" s="15">
        <v>639.06278758191161</v>
      </c>
      <c r="H235" s="15">
        <v>68.374406099587972</v>
      </c>
    </row>
    <row r="236" spans="3:8" ht="12.75" customHeight="1">
      <c r="C236" s="18" t="s">
        <v>39</v>
      </c>
      <c r="D236" s="29" t="s">
        <v>28</v>
      </c>
      <c r="E236" s="85">
        <v>1582.3624074675638</v>
      </c>
      <c r="F236" s="21">
        <v>1136.5154610481829</v>
      </c>
      <c r="G236" s="21">
        <v>402.74231282513676</v>
      </c>
      <c r="H236" s="21">
        <v>43.090633594243897</v>
      </c>
    </row>
    <row r="237" spans="3:8" ht="12.75" customHeight="1">
      <c r="C237" s="18" t="s">
        <v>40</v>
      </c>
      <c r="D237" s="28" t="s">
        <v>32</v>
      </c>
      <c r="E237" s="85">
        <v>320.42920278806901</v>
      </c>
      <c r="F237" s="21">
        <v>230.14496642574531</v>
      </c>
      <c r="G237" s="21">
        <v>81.558360858030028</v>
      </c>
      <c r="H237" s="21">
        <v>8.7258755042936595</v>
      </c>
    </row>
    <row r="238" spans="3:8">
      <c r="C238" s="18" t="s">
        <v>41</v>
      </c>
      <c r="D238" s="23" t="s">
        <v>42</v>
      </c>
      <c r="E238" s="85">
        <v>608.03454430250008</v>
      </c>
      <c r="F238" s="21">
        <v>436.71453340270477</v>
      </c>
      <c r="G238" s="21">
        <v>154.76211389874484</v>
      </c>
      <c r="H238" s="21">
        <v>16.557897001050417</v>
      </c>
    </row>
    <row r="239" spans="3:8" ht="21" customHeight="1">
      <c r="C239" s="16" t="s">
        <v>43</v>
      </c>
      <c r="D239" s="25" t="s">
        <v>44</v>
      </c>
      <c r="E239" s="15">
        <v>6350.6403716429741</v>
      </c>
      <c r="F239" s="15">
        <v>4561.2818756735851</v>
      </c>
      <c r="G239" s="15">
        <v>1616.4188987874518</v>
      </c>
      <c r="H239" s="15">
        <v>172.93959718193685</v>
      </c>
    </row>
    <row r="240" spans="3:8" ht="14.25" customHeight="1">
      <c r="C240" s="18" t="s">
        <v>45</v>
      </c>
      <c r="D240" s="29" t="s">
        <v>28</v>
      </c>
      <c r="E240" s="85">
        <v>4855.0128178026043</v>
      </c>
      <c r="F240" s="21">
        <v>3487.0628276935176</v>
      </c>
      <c r="G240" s="21">
        <v>1235.739077210754</v>
      </c>
      <c r="H240" s="21">
        <v>132.2109128983324</v>
      </c>
    </row>
    <row r="241" spans="3:8" ht="13.5" customHeight="1">
      <c r="C241" s="18" t="s">
        <v>46</v>
      </c>
      <c r="D241" s="28" t="s">
        <v>32</v>
      </c>
      <c r="E241" s="85">
        <v>1001.2136004104544</v>
      </c>
      <c r="F241" s="21">
        <v>719.11133082294498</v>
      </c>
      <c r="G241" s="21">
        <v>254.83738500654468</v>
      </c>
      <c r="H241" s="21">
        <v>27.264884580964736</v>
      </c>
    </row>
    <row r="242" spans="3:8">
      <c r="C242" s="18" t="s">
        <v>47</v>
      </c>
      <c r="D242" s="23" t="s">
        <v>42</v>
      </c>
      <c r="E242" s="85">
        <v>494.41395342991518</v>
      </c>
      <c r="F242" s="21">
        <v>355.10771715712241</v>
      </c>
      <c r="G242" s="21">
        <v>125.84243657015303</v>
      </c>
      <c r="H242" s="21">
        <v>13.463799702639712</v>
      </c>
    </row>
    <row r="243" spans="3:8">
      <c r="C243" s="36">
        <v>3</v>
      </c>
      <c r="D243" s="32" t="s">
        <v>99</v>
      </c>
      <c r="E243" s="15">
        <v>612.65869786383473</v>
      </c>
      <c r="F243" s="15">
        <v>440.03578395309455</v>
      </c>
      <c r="G243" s="15">
        <v>155.93909271820567</v>
      </c>
      <c r="H243" s="15">
        <v>16.683821192534388</v>
      </c>
    </row>
    <row r="244" spans="3:8">
      <c r="C244" s="30" t="s">
        <v>100</v>
      </c>
      <c r="D244" s="31" t="s">
        <v>101</v>
      </c>
      <c r="E244" s="86">
        <v>486.01575689033899</v>
      </c>
      <c r="F244" s="21">
        <v>349.07579920513746</v>
      </c>
      <c r="G244" s="21">
        <v>123.70485629353749</v>
      </c>
      <c r="H244" s="21">
        <v>13.235101391663978</v>
      </c>
    </row>
    <row r="245" spans="3:8">
      <c r="C245" s="30" t="s">
        <v>102</v>
      </c>
      <c r="D245" s="31" t="s">
        <v>103</v>
      </c>
      <c r="E245" s="86">
        <v>106.92346651587455</v>
      </c>
      <c r="F245" s="21">
        <v>76.796675825130222</v>
      </c>
      <c r="G245" s="21">
        <v>27.215068384578242</v>
      </c>
      <c r="H245" s="21">
        <v>2.9117223061660749</v>
      </c>
    </row>
    <row r="246" spans="3:8">
      <c r="C246" s="30" t="s">
        <v>104</v>
      </c>
      <c r="D246" s="78" t="s">
        <v>105</v>
      </c>
      <c r="E246" s="86">
        <v>19.719474457621185</v>
      </c>
      <c r="F246" s="21">
        <v>14.163308922826907</v>
      </c>
      <c r="G246" s="21">
        <v>5.0191680400899408</v>
      </c>
      <c r="H246" s="21">
        <v>0.53699749470433766</v>
      </c>
    </row>
    <row r="247" spans="3:8">
      <c r="C247" s="30">
        <v>4</v>
      </c>
      <c r="D247" s="31" t="s">
        <v>106</v>
      </c>
      <c r="E247" s="87">
        <v>0</v>
      </c>
      <c r="F247" s="21">
        <v>0</v>
      </c>
      <c r="G247" s="21">
        <v>0</v>
      </c>
      <c r="H247" s="21">
        <v>0</v>
      </c>
    </row>
    <row r="248" spans="3:8" ht="14.25" customHeight="1">
      <c r="C248" s="16" t="s">
        <v>52</v>
      </c>
      <c r="D248" s="27" t="s">
        <v>51</v>
      </c>
      <c r="E248" s="87">
        <v>0</v>
      </c>
      <c r="F248" s="15">
        <v>0</v>
      </c>
      <c r="G248" s="15">
        <v>0</v>
      </c>
      <c r="H248" s="15">
        <v>0</v>
      </c>
    </row>
    <row r="249" spans="3:8" ht="13.5" customHeight="1">
      <c r="C249" s="36" t="s">
        <v>54</v>
      </c>
      <c r="D249" s="32" t="s">
        <v>53</v>
      </c>
      <c r="E249" s="39">
        <v>0</v>
      </c>
      <c r="F249" s="15">
        <v>0</v>
      </c>
      <c r="G249" s="15">
        <v>0</v>
      </c>
      <c r="H249" s="15">
        <v>0</v>
      </c>
    </row>
    <row r="250" spans="3:8" ht="28.5" customHeight="1">
      <c r="C250" s="36" t="s">
        <v>56</v>
      </c>
      <c r="D250" s="34" t="s">
        <v>55</v>
      </c>
      <c r="E250" s="39">
        <v>1466.8186975456963</v>
      </c>
      <c r="F250" s="24">
        <v>1077.9871233503782</v>
      </c>
      <c r="G250" s="24">
        <v>353.3688155850989</v>
      </c>
      <c r="H250" s="24">
        <v>35.462758610219289</v>
      </c>
    </row>
    <row r="251" spans="3:8" ht="13.5" customHeight="1">
      <c r="C251" s="36" t="s">
        <v>64</v>
      </c>
      <c r="D251" s="34" t="s">
        <v>77</v>
      </c>
      <c r="E251" s="59">
        <v>5288.4907834137011</v>
      </c>
      <c r="F251" s="59">
        <v>3318.6847541147604</v>
      </c>
      <c r="G251" s="59">
        <v>1777.1508035818099</v>
      </c>
      <c r="H251" s="59">
        <v>192.65522571713046</v>
      </c>
    </row>
    <row r="252" spans="3:8" ht="13.5" customHeight="1">
      <c r="C252" s="30" t="s">
        <v>78</v>
      </c>
      <c r="D252" s="31" t="s">
        <v>59</v>
      </c>
      <c r="E252" s="87">
        <v>951.92834101446624</v>
      </c>
      <c r="F252" s="21">
        <v>597.36325574065688</v>
      </c>
      <c r="G252" s="21">
        <v>319.88714464472582</v>
      </c>
      <c r="H252" s="21">
        <v>34.677940629083487</v>
      </c>
    </row>
    <row r="253" spans="3:8" ht="13.5" customHeight="1">
      <c r="C253" s="30" t="s">
        <v>79</v>
      </c>
      <c r="D253" s="31" t="s">
        <v>61</v>
      </c>
      <c r="E253" s="87">
        <v>0</v>
      </c>
      <c r="F253" s="21">
        <v>0</v>
      </c>
      <c r="G253" s="21">
        <v>0</v>
      </c>
      <c r="H253" s="21">
        <v>0</v>
      </c>
    </row>
    <row r="254" spans="3:8" ht="15" customHeight="1">
      <c r="C254" s="30" t="s">
        <v>80</v>
      </c>
      <c r="D254" s="31" t="s">
        <v>63</v>
      </c>
      <c r="E254" s="87">
        <v>4336.5624423992349</v>
      </c>
      <c r="F254" s="21">
        <v>2721.3214983741036</v>
      </c>
      <c r="G254" s="21">
        <v>1457.2636589370841</v>
      </c>
      <c r="H254" s="21">
        <v>157.97728508804698</v>
      </c>
    </row>
    <row r="255" spans="3:8" ht="15.75" customHeight="1">
      <c r="C255" s="16" t="s">
        <v>66</v>
      </c>
      <c r="D255" s="27" t="s">
        <v>120</v>
      </c>
      <c r="E255" s="65">
        <v>147355.15138387069</v>
      </c>
      <c r="F255" s="65">
        <v>93388.078735907897</v>
      </c>
      <c r="G255" s="65">
        <v>48694.152804189638</v>
      </c>
      <c r="H255" s="65">
        <v>5272.9058437731392</v>
      </c>
    </row>
    <row r="256" spans="3:8" ht="15" customHeight="1">
      <c r="C256" s="16" t="s">
        <v>81</v>
      </c>
      <c r="D256" s="37" t="s">
        <v>65</v>
      </c>
      <c r="E256" s="38">
        <v>29471.030276774138</v>
      </c>
      <c r="F256" s="38">
        <v>18677.615747181579</v>
      </c>
      <c r="G256" s="38">
        <v>9738.8305608379287</v>
      </c>
      <c r="H256" s="38">
        <v>1054.5811687546279</v>
      </c>
    </row>
    <row r="257" spans="3:8" ht="21.75">
      <c r="C257" s="16" t="s">
        <v>93</v>
      </c>
      <c r="D257" s="27" t="s">
        <v>121</v>
      </c>
      <c r="E257" s="84">
        <v>176826.18166064483</v>
      </c>
      <c r="F257" s="84">
        <v>112065.69448308948</v>
      </c>
      <c r="G257" s="84">
        <v>58432.983365027569</v>
      </c>
      <c r="H257" s="84">
        <v>6327.4870125277666</v>
      </c>
    </row>
    <row r="258" spans="3:8" ht="21">
      <c r="C258" s="88">
        <v>12</v>
      </c>
      <c r="D258" s="53" t="s">
        <v>82</v>
      </c>
      <c r="E258" s="76">
        <v>46222.37</v>
      </c>
      <c r="F258" s="76">
        <v>33198.74</v>
      </c>
      <c r="G258" s="76">
        <v>11764.910000000002</v>
      </c>
      <c r="H258" s="76">
        <v>1258.7199999999998</v>
      </c>
    </row>
    <row r="259" spans="3:8">
      <c r="F259" s="89"/>
      <c r="G259" s="89"/>
      <c r="H259" s="89"/>
    </row>
    <row r="260" spans="3:8">
      <c r="F260" s="89"/>
      <c r="G260" s="89"/>
      <c r="H260" s="89"/>
    </row>
    <row r="261" spans="3:8">
      <c r="F261" s="12"/>
      <c r="G261" s="12"/>
      <c r="H261" s="3"/>
    </row>
    <row r="262" spans="3:8">
      <c r="H262" s="3"/>
    </row>
    <row r="263" spans="3:8" ht="14.25">
      <c r="C263" s="42" t="s">
        <v>68</v>
      </c>
      <c r="E263" s="42"/>
      <c r="F263" s="42"/>
      <c r="H263" s="43" t="s">
        <v>69</v>
      </c>
    </row>
    <row r="264" spans="3:8">
      <c r="H264" s="3"/>
    </row>
    <row r="265" spans="3:8">
      <c r="F265" s="2" t="s">
        <v>123</v>
      </c>
      <c r="H265" s="3"/>
    </row>
    <row r="266" spans="3:8">
      <c r="C266" s="4"/>
      <c r="D266" s="4"/>
      <c r="E266" s="4"/>
      <c r="H266" s="4"/>
    </row>
    <row r="267" spans="3:8">
      <c r="C267" s="4"/>
      <c r="D267" s="4"/>
      <c r="E267" s="4"/>
      <c r="F267" s="2" t="s">
        <v>1</v>
      </c>
      <c r="H267" s="4"/>
    </row>
    <row r="268" spans="3:8">
      <c r="C268" s="4"/>
      <c r="D268" s="4"/>
      <c r="E268" s="4"/>
      <c r="F268" s="2" t="s">
        <v>2</v>
      </c>
      <c r="H268" s="2"/>
    </row>
    <row r="269" spans="3:8">
      <c r="C269" s="4"/>
      <c r="D269" s="2"/>
      <c r="E269" s="2"/>
      <c r="F269" s="2" t="s">
        <v>169</v>
      </c>
      <c r="H269" s="4"/>
    </row>
    <row r="270" spans="3:8" ht="15" customHeight="1">
      <c r="C270" s="4"/>
      <c r="D270" s="4"/>
      <c r="E270" s="4"/>
      <c r="F270" s="4"/>
      <c r="G270" s="4"/>
      <c r="H270" s="3"/>
    </row>
    <row r="271" spans="3:8" ht="36" customHeight="1">
      <c r="C271" s="125" t="s">
        <v>124</v>
      </c>
      <c r="D271" s="125"/>
      <c r="E271" s="125"/>
      <c r="F271" s="125"/>
      <c r="G271" s="125"/>
      <c r="H271" s="125"/>
    </row>
    <row r="272" spans="3:8" ht="12.75" customHeight="1">
      <c r="C272" s="4"/>
      <c r="D272" s="4"/>
      <c r="E272" s="4"/>
      <c r="F272" s="4"/>
      <c r="G272" s="4"/>
      <c r="H272" s="3"/>
    </row>
    <row r="273" spans="3:8" ht="15" customHeight="1">
      <c r="C273" s="126" t="s">
        <v>4</v>
      </c>
      <c r="D273" s="126" t="s">
        <v>5</v>
      </c>
      <c r="E273" s="129" t="s">
        <v>6</v>
      </c>
      <c r="F273" s="131" t="s">
        <v>85</v>
      </c>
      <c r="G273" s="131"/>
      <c r="H273" s="131"/>
    </row>
    <row r="274" spans="3:8" ht="69" customHeight="1">
      <c r="C274" s="127"/>
      <c r="D274" s="128"/>
      <c r="E274" s="130"/>
      <c r="F274" s="6" t="s">
        <v>8</v>
      </c>
      <c r="G274" s="7" t="s">
        <v>9</v>
      </c>
      <c r="H274" s="6" t="s">
        <v>10</v>
      </c>
    </row>
    <row r="275" spans="3:8" ht="12.75" customHeight="1">
      <c r="C275" s="8">
        <v>1</v>
      </c>
      <c r="D275" s="8">
        <v>2</v>
      </c>
      <c r="E275" s="8">
        <v>3</v>
      </c>
      <c r="F275" s="8">
        <v>4</v>
      </c>
      <c r="G275" s="8">
        <v>5</v>
      </c>
      <c r="H275" s="8">
        <v>6</v>
      </c>
    </row>
    <row r="276" spans="3:8" ht="12.75" customHeight="1">
      <c r="C276" s="8" t="s">
        <v>11</v>
      </c>
      <c r="D276" s="136" t="s">
        <v>109</v>
      </c>
      <c r="E276" s="137"/>
      <c r="F276" s="137"/>
      <c r="G276" s="137"/>
      <c r="H276" s="138"/>
    </row>
    <row r="277" spans="3:8" ht="12.75" customHeight="1">
      <c r="C277" s="8">
        <v>1</v>
      </c>
      <c r="D277" s="9" t="s">
        <v>110</v>
      </c>
      <c r="E277" s="9" t="s">
        <v>111</v>
      </c>
      <c r="F277" s="76">
        <v>3431.7387287087881</v>
      </c>
      <c r="G277" s="76">
        <v>5025.1114572976876</v>
      </c>
      <c r="H277" s="76">
        <v>5083.4989956157333</v>
      </c>
    </row>
    <row r="278" spans="3:8" ht="12.75" customHeight="1">
      <c r="C278" s="8" t="s">
        <v>112</v>
      </c>
      <c r="D278" s="14" t="s">
        <v>113</v>
      </c>
      <c r="E278" s="9" t="s">
        <v>111</v>
      </c>
      <c r="F278" s="76">
        <v>2154.3351743424055</v>
      </c>
      <c r="G278" s="76">
        <v>3449.1749479179107</v>
      </c>
      <c r="H278" s="76">
        <v>3499.3146583469461</v>
      </c>
    </row>
    <row r="279" spans="3:8" ht="34.5" customHeight="1">
      <c r="C279" s="8" t="s">
        <v>114</v>
      </c>
      <c r="D279" s="81" t="s">
        <v>125</v>
      </c>
      <c r="E279" s="82" t="s">
        <v>111</v>
      </c>
      <c r="F279" s="80">
        <v>1259.6264350920305</v>
      </c>
      <c r="G279" s="80">
        <v>1558.169390105425</v>
      </c>
      <c r="H279" s="80">
        <v>1566.4172179944353</v>
      </c>
    </row>
    <row r="280" spans="3:8" ht="12.75" customHeight="1">
      <c r="C280" s="8" t="s">
        <v>116</v>
      </c>
      <c r="D280" s="14" t="s">
        <v>117</v>
      </c>
      <c r="E280" s="9" t="s">
        <v>111</v>
      </c>
      <c r="F280" s="83">
        <v>17.767119274351689</v>
      </c>
      <c r="G280" s="83">
        <v>17.767119274351693</v>
      </c>
      <c r="H280" s="83">
        <v>17.767119274351689</v>
      </c>
    </row>
    <row r="281" spans="3:8" ht="12.75" customHeight="1">
      <c r="C281" s="136" t="s">
        <v>118</v>
      </c>
      <c r="D281" s="137"/>
      <c r="E281" s="137"/>
      <c r="F281" s="137"/>
      <c r="G281" s="137"/>
      <c r="H281" s="138"/>
    </row>
    <row r="282" spans="3:8">
      <c r="C282" s="13">
        <v>1</v>
      </c>
      <c r="D282" s="14" t="s">
        <v>16</v>
      </c>
      <c r="E282" s="15">
        <v>76987.148730406785</v>
      </c>
      <c r="F282" s="15">
        <v>64117.962963202313</v>
      </c>
      <c r="G282" s="15">
        <v>11407.452326416711</v>
      </c>
      <c r="H282" s="15">
        <v>1461.733440787774</v>
      </c>
    </row>
    <row r="283" spans="3:8">
      <c r="C283" s="16" t="s">
        <v>17</v>
      </c>
      <c r="D283" s="17" t="s">
        <v>18</v>
      </c>
      <c r="E283" s="15">
        <v>58509.149477804553</v>
      </c>
      <c r="F283" s="15">
        <v>47811.60870460466</v>
      </c>
      <c r="G283" s="15">
        <v>9479.6316233886919</v>
      </c>
      <c r="H283" s="15">
        <v>1217.9091498112045</v>
      </c>
    </row>
    <row r="284" spans="3:8">
      <c r="C284" s="18" t="s">
        <v>19</v>
      </c>
      <c r="D284" s="19" t="s">
        <v>20</v>
      </c>
      <c r="E284" s="20">
        <v>45145.124241587502</v>
      </c>
      <c r="F284" s="21">
        <v>36018.205923605332</v>
      </c>
      <c r="G284" s="21">
        <v>8085.3525755124401</v>
      </c>
      <c r="H284" s="21">
        <v>1041.5657424697308</v>
      </c>
    </row>
    <row r="285" spans="3:8">
      <c r="C285" s="18" t="s">
        <v>21</v>
      </c>
      <c r="D285" s="22" t="s">
        <v>119</v>
      </c>
      <c r="E285" s="20">
        <v>10710.577881978457</v>
      </c>
      <c r="F285" s="21">
        <v>9451.8048826425511</v>
      </c>
      <c r="G285" s="21">
        <v>1117.4428413244</v>
      </c>
      <c r="H285" s="21">
        <v>141.33015801150577</v>
      </c>
    </row>
    <row r="286" spans="3:8" ht="22.5">
      <c r="C286" s="18" t="s">
        <v>23</v>
      </c>
      <c r="D286" s="23" t="s">
        <v>24</v>
      </c>
      <c r="E286" s="20">
        <v>150.70303723638733</v>
      </c>
      <c r="F286" s="24">
        <v>132.99148924323308</v>
      </c>
      <c r="G286" s="24">
        <v>15.722963969012127</v>
      </c>
      <c r="H286" s="24">
        <v>1.9885840241421346</v>
      </c>
    </row>
    <row r="287" spans="3:8" ht="22.5">
      <c r="C287" s="18" t="s">
        <v>25</v>
      </c>
      <c r="D287" s="23" t="s">
        <v>26</v>
      </c>
      <c r="E287" s="20">
        <v>2502.7443170022034</v>
      </c>
      <c r="F287" s="24">
        <v>2208.6064091135381</v>
      </c>
      <c r="G287" s="24">
        <v>261.11324258283952</v>
      </c>
      <c r="H287" s="24">
        <v>33.024665305825835</v>
      </c>
    </row>
    <row r="288" spans="3:8">
      <c r="C288" s="16" t="s">
        <v>27</v>
      </c>
      <c r="D288" s="25" t="s">
        <v>28</v>
      </c>
      <c r="E288" s="26">
        <v>11161.833505695744</v>
      </c>
      <c r="F288" s="15">
        <v>9850.0261695394547</v>
      </c>
      <c r="G288" s="15">
        <v>1164.5226881717592</v>
      </c>
      <c r="H288" s="15">
        <v>147.28464798453086</v>
      </c>
    </row>
    <row r="289" spans="3:8">
      <c r="C289" s="16" t="s">
        <v>29</v>
      </c>
      <c r="D289" s="27" t="s">
        <v>30</v>
      </c>
      <c r="E289" s="15">
        <v>5756.1288418001068</v>
      </c>
      <c r="F289" s="15">
        <v>5079.6331712025258</v>
      </c>
      <c r="G289" s="15">
        <v>600.54135630096312</v>
      </c>
      <c r="H289" s="15">
        <v>75.954314296617824</v>
      </c>
    </row>
    <row r="290" spans="3:8">
      <c r="C290" s="18" t="s">
        <v>31</v>
      </c>
      <c r="D290" s="28" t="s">
        <v>32</v>
      </c>
      <c r="E290" s="20">
        <v>2337.0152188675302</v>
      </c>
      <c r="F290" s="21">
        <v>2062.3548140823373</v>
      </c>
      <c r="G290" s="21">
        <v>243.8225981049778</v>
      </c>
      <c r="H290" s="21">
        <v>30.837806680215333</v>
      </c>
    </row>
    <row r="291" spans="3:8">
      <c r="C291" s="18" t="s">
        <v>33</v>
      </c>
      <c r="D291" s="28" t="s">
        <v>34</v>
      </c>
      <c r="E291" s="20">
        <v>1104.9471379521076</v>
      </c>
      <c r="F291" s="21">
        <v>975.08695316339708</v>
      </c>
      <c r="G291" s="21">
        <v>115.27998609897513</v>
      </c>
      <c r="H291" s="21">
        <v>14.580198689735512</v>
      </c>
    </row>
    <row r="292" spans="3:8">
      <c r="C292" s="18" t="s">
        <v>35</v>
      </c>
      <c r="D292" s="23" t="s">
        <v>36</v>
      </c>
      <c r="E292" s="20">
        <v>2314.1664849804692</v>
      </c>
      <c r="F292" s="21">
        <v>2042.1914039567919</v>
      </c>
      <c r="G292" s="21">
        <v>241.43877209701017</v>
      </c>
      <c r="H292" s="21">
        <v>30.536308926666972</v>
      </c>
    </row>
    <row r="293" spans="3:8">
      <c r="C293" s="16" t="s">
        <v>37</v>
      </c>
      <c r="D293" s="25" t="s">
        <v>38</v>
      </c>
      <c r="E293" s="15">
        <v>1560.0369051063863</v>
      </c>
      <c r="F293" s="15">
        <v>1376.6949178556683</v>
      </c>
      <c r="G293" s="15">
        <v>162.75665855529752</v>
      </c>
      <c r="H293" s="15">
        <v>20.585328695420635</v>
      </c>
    </row>
    <row r="294" spans="3:8">
      <c r="C294" s="18" t="s">
        <v>39</v>
      </c>
      <c r="D294" s="29" t="s">
        <v>28</v>
      </c>
      <c r="E294" s="20">
        <v>983.15864599464805</v>
      </c>
      <c r="F294" s="21">
        <v>867.61494044968072</v>
      </c>
      <c r="G294" s="21">
        <v>102.57050538379204</v>
      </c>
      <c r="H294" s="21">
        <v>12.973200161175376</v>
      </c>
    </row>
    <row r="295" spans="3:8">
      <c r="C295" s="18" t="s">
        <v>40</v>
      </c>
      <c r="D295" s="28" t="s">
        <v>32</v>
      </c>
      <c r="E295" s="20">
        <v>199.09085438412058</v>
      </c>
      <c r="F295" s="21">
        <v>175.69247245973139</v>
      </c>
      <c r="G295" s="21">
        <v>20.771302207607768</v>
      </c>
      <c r="H295" s="21">
        <v>2.627079716781433</v>
      </c>
    </row>
    <row r="296" spans="3:8">
      <c r="C296" s="18" t="s">
        <v>41</v>
      </c>
      <c r="D296" s="23" t="s">
        <v>42</v>
      </c>
      <c r="E296" s="20">
        <v>377.78740472761785</v>
      </c>
      <c r="F296" s="21">
        <v>333.38750494625629</v>
      </c>
      <c r="G296" s="21">
        <v>39.414850963897727</v>
      </c>
      <c r="H296" s="21">
        <v>4.9850488174638254</v>
      </c>
    </row>
    <row r="297" spans="3:8">
      <c r="C297" s="16" t="s">
        <v>43</v>
      </c>
      <c r="D297" s="25" t="s">
        <v>44</v>
      </c>
      <c r="E297" s="15">
        <v>3945.8151956047818</v>
      </c>
      <c r="F297" s="15">
        <v>3482.0787209413679</v>
      </c>
      <c r="G297" s="15">
        <v>411.66993901762544</v>
      </c>
      <c r="H297" s="15">
        <v>52.066535645788413</v>
      </c>
    </row>
    <row r="298" spans="3:8">
      <c r="C298" s="18" t="s">
        <v>45</v>
      </c>
      <c r="D298" s="29" t="s">
        <v>28</v>
      </c>
      <c r="E298" s="20">
        <v>3016.5435657294829</v>
      </c>
      <c r="F298" s="21">
        <v>2662.0208094690784</v>
      </c>
      <c r="G298" s="21">
        <v>314.71831400799567</v>
      </c>
      <c r="H298" s="21">
        <v>39.804442252408833</v>
      </c>
    </row>
    <row r="299" spans="3:8">
      <c r="C299" s="18" t="s">
        <v>46</v>
      </c>
      <c r="D299" s="28" t="s">
        <v>32</v>
      </c>
      <c r="E299" s="20">
        <v>622.07960258402795</v>
      </c>
      <c r="F299" s="21">
        <v>548.96898093512971</v>
      </c>
      <c r="G299" s="21">
        <v>64.902044156840944</v>
      </c>
      <c r="H299" s="21">
        <v>8.2085774920573265</v>
      </c>
    </row>
    <row r="300" spans="3:8">
      <c r="C300" s="18" t="s">
        <v>47</v>
      </c>
      <c r="D300" s="23" t="s">
        <v>42</v>
      </c>
      <c r="E300" s="20">
        <v>307.19202729127079</v>
      </c>
      <c r="F300" s="21">
        <v>271.08893053715968</v>
      </c>
      <c r="G300" s="21">
        <v>32.049580852788814</v>
      </c>
      <c r="H300" s="21">
        <v>4.0535159013222524</v>
      </c>
    </row>
    <row r="301" spans="3:8">
      <c r="C301" s="36">
        <v>3</v>
      </c>
      <c r="D301" s="32" t="s">
        <v>99</v>
      </c>
      <c r="E301" s="15">
        <v>380.66050953616536</v>
      </c>
      <c r="F301" s="15">
        <v>335.92294480365803</v>
      </c>
      <c r="G301" s="15">
        <v>39.714604201870848</v>
      </c>
      <c r="H301" s="15">
        <v>5.0229605306365457</v>
      </c>
    </row>
    <row r="302" spans="3:8">
      <c r="C302" s="30" t="s">
        <v>100</v>
      </c>
      <c r="D302" s="31" t="s">
        <v>101</v>
      </c>
      <c r="E302" s="20">
        <v>301.97401310966109</v>
      </c>
      <c r="F302" s="21">
        <v>266.4841694810433</v>
      </c>
      <c r="G302" s="21">
        <v>31.505181413522358</v>
      </c>
      <c r="H302" s="21">
        <v>3.9846622150954794</v>
      </c>
    </row>
    <row r="303" spans="3:8">
      <c r="C303" s="30" t="s">
        <v>102</v>
      </c>
      <c r="D303" s="31" t="s">
        <v>103</v>
      </c>
      <c r="E303" s="20">
        <v>66.434282884125437</v>
      </c>
      <c r="F303" s="21">
        <v>58.626517285829514</v>
      </c>
      <c r="G303" s="21">
        <v>6.9311399109749177</v>
      </c>
      <c r="H303" s="21">
        <v>0.87662568732100532</v>
      </c>
    </row>
    <row r="304" spans="3:8">
      <c r="C304" s="30" t="s">
        <v>104</v>
      </c>
      <c r="D304" s="78" t="s">
        <v>105</v>
      </c>
      <c r="E304" s="20">
        <v>12.252213542378872</v>
      </c>
      <c r="F304" s="21">
        <v>10.81225803678524</v>
      </c>
      <c r="G304" s="21">
        <v>1.2782828773735697</v>
      </c>
      <c r="H304" s="21">
        <v>0.16167262822006151</v>
      </c>
    </row>
    <row r="305" spans="3:8">
      <c r="C305" s="30">
        <v>4</v>
      </c>
      <c r="D305" s="31" t="s">
        <v>106</v>
      </c>
      <c r="E305" s="20">
        <v>0</v>
      </c>
      <c r="F305" s="21">
        <v>0</v>
      </c>
      <c r="G305" s="21">
        <v>0</v>
      </c>
      <c r="H305" s="21">
        <v>0</v>
      </c>
    </row>
    <row r="306" spans="3:8">
      <c r="C306" s="36" t="s">
        <v>52</v>
      </c>
      <c r="D306" s="51" t="s">
        <v>126</v>
      </c>
      <c r="E306" s="90">
        <v>1292.1822144986995</v>
      </c>
      <c r="F306" s="35">
        <v>1140.3170117284656</v>
      </c>
      <c r="G306" s="35">
        <v>134.81436587169071</v>
      </c>
      <c r="H306" s="35">
        <v>17.050836898543171</v>
      </c>
    </row>
    <row r="307" spans="3:8">
      <c r="C307" s="16" t="s">
        <v>54</v>
      </c>
      <c r="D307" s="27" t="s">
        <v>51</v>
      </c>
      <c r="E307" s="65">
        <v>0</v>
      </c>
      <c r="F307" s="15">
        <v>0</v>
      </c>
      <c r="G307" s="15">
        <v>0</v>
      </c>
      <c r="H307" s="15">
        <v>0</v>
      </c>
    </row>
    <row r="308" spans="3:8" ht="17.25" customHeight="1">
      <c r="C308" s="36" t="s">
        <v>56</v>
      </c>
      <c r="D308" s="32" t="s">
        <v>53</v>
      </c>
      <c r="E308" s="65">
        <v>0</v>
      </c>
      <c r="F308" s="15">
        <v>0</v>
      </c>
      <c r="G308" s="15">
        <v>0</v>
      </c>
      <c r="H308" s="15">
        <v>0</v>
      </c>
    </row>
    <row r="309" spans="3:8" ht="29.25" customHeight="1">
      <c r="C309" s="36" t="s">
        <v>64</v>
      </c>
      <c r="D309" s="34" t="s">
        <v>55</v>
      </c>
      <c r="E309" s="39">
        <v>929.13330760075758</v>
      </c>
      <c r="F309" s="35">
        <v>822.73177149422236</v>
      </c>
      <c r="G309" s="35">
        <v>95.591267191984301</v>
      </c>
      <c r="H309" s="35">
        <v>10.810268914550871</v>
      </c>
    </row>
    <row r="310" spans="3:8" ht="21">
      <c r="C310" s="36" t="s">
        <v>66</v>
      </c>
      <c r="D310" s="32" t="s">
        <v>77</v>
      </c>
      <c r="E310" s="15">
        <v>3095.7758725816029</v>
      </c>
      <c r="F310" s="15">
        <v>2579.0938111675187</v>
      </c>
      <c r="G310" s="15">
        <v>457.99775234248631</v>
      </c>
      <c r="H310" s="15">
        <v>58.684309071597461</v>
      </c>
    </row>
    <row r="311" spans="3:8">
      <c r="C311" s="30" t="s">
        <v>90</v>
      </c>
      <c r="D311" s="31" t="s">
        <v>59</v>
      </c>
      <c r="E311" s="20">
        <v>557.23965706468857</v>
      </c>
      <c r="F311" s="21">
        <v>464.23688601015346</v>
      </c>
      <c r="G311" s="21">
        <v>82.439595421647525</v>
      </c>
      <c r="H311" s="21">
        <v>10.563175632887544</v>
      </c>
    </row>
    <row r="312" spans="3:8" ht="22.5">
      <c r="C312" s="30" t="s">
        <v>91</v>
      </c>
      <c r="D312" s="31" t="s">
        <v>61</v>
      </c>
      <c r="E312" s="20">
        <v>0</v>
      </c>
      <c r="F312" s="24">
        <v>0</v>
      </c>
      <c r="G312" s="24">
        <v>0</v>
      </c>
      <c r="H312" s="24">
        <v>0</v>
      </c>
    </row>
    <row r="313" spans="3:8" ht="15" customHeight="1">
      <c r="C313" s="30" t="s">
        <v>92</v>
      </c>
      <c r="D313" s="31" t="s">
        <v>127</v>
      </c>
      <c r="E313" s="85">
        <v>2538.5362155169141</v>
      </c>
      <c r="F313" s="21">
        <v>2114.8569251573654</v>
      </c>
      <c r="G313" s="21">
        <v>375.55815692083877</v>
      </c>
      <c r="H313" s="21">
        <v>48.121133438709919</v>
      </c>
    </row>
    <row r="314" spans="3:8" ht="16.5" customHeight="1">
      <c r="C314" s="36" t="s">
        <v>81</v>
      </c>
      <c r="D314" s="27" t="s">
        <v>128</v>
      </c>
      <c r="E314" s="65">
        <v>86630.715830228786</v>
      </c>
      <c r="F314" s="65">
        <v>72478.107223337545</v>
      </c>
      <c r="G314" s="65">
        <v>12547.240255042369</v>
      </c>
      <c r="H314" s="65">
        <v>1605.3683518488904</v>
      </c>
    </row>
    <row r="315" spans="3:8">
      <c r="C315" s="16" t="s">
        <v>93</v>
      </c>
      <c r="D315" s="37" t="s">
        <v>65</v>
      </c>
      <c r="E315" s="38">
        <v>17326.143166045757</v>
      </c>
      <c r="F315" s="38">
        <v>14495.621444667509</v>
      </c>
      <c r="G315" s="38">
        <v>2509.4480510084741</v>
      </c>
      <c r="H315" s="38">
        <v>321.07367036977809</v>
      </c>
    </row>
    <row r="316" spans="3:8" ht="21.75">
      <c r="C316" s="33" t="s">
        <v>122</v>
      </c>
      <c r="D316" s="27" t="s">
        <v>121</v>
      </c>
      <c r="E316" s="84">
        <v>103956.85899627455</v>
      </c>
      <c r="F316" s="84">
        <v>86973.72866800506</v>
      </c>
      <c r="G316" s="84">
        <v>15056.688306050843</v>
      </c>
      <c r="H316" s="84">
        <v>1926.4420222186684</v>
      </c>
    </row>
    <row r="317" spans="3:8" ht="25.5" customHeight="1">
      <c r="C317" s="33" t="s">
        <v>129</v>
      </c>
      <c r="D317" s="53" t="s">
        <v>94</v>
      </c>
      <c r="E317" s="54">
        <v>28719.14</v>
      </c>
      <c r="F317" s="54">
        <v>25343.89</v>
      </c>
      <c r="G317" s="54">
        <v>2996.2899999999995</v>
      </c>
      <c r="H317" s="54">
        <v>378.96</v>
      </c>
    </row>
    <row r="318" spans="3:8" ht="21" hidden="1" customHeight="1">
      <c r="C318" s="16"/>
      <c r="D318" s="53" t="s">
        <v>94</v>
      </c>
      <c r="E318" s="53"/>
      <c r="F318" s="15"/>
      <c r="G318" s="15"/>
      <c r="H318" s="15"/>
    </row>
    <row r="319" spans="3:8">
      <c r="F319" s="91"/>
      <c r="G319" s="91"/>
      <c r="H319" s="91"/>
    </row>
    <row r="320" spans="3:8">
      <c r="F320" s="12"/>
      <c r="G320" s="12"/>
      <c r="H320" s="12"/>
    </row>
    <row r="321" spans="3:8" ht="14.25">
      <c r="C321" s="42" t="s">
        <v>68</v>
      </c>
      <c r="E321" s="42"/>
      <c r="F321" s="42"/>
      <c r="H321" s="43" t="s">
        <v>69</v>
      </c>
    </row>
    <row r="324" spans="3:8">
      <c r="F324" s="2" t="s">
        <v>130</v>
      </c>
    </row>
    <row r="325" spans="3:8">
      <c r="C325" s="4"/>
      <c r="D325" s="4"/>
      <c r="E325" s="4"/>
      <c r="H325" s="4"/>
    </row>
    <row r="326" spans="3:8">
      <c r="C326" s="4"/>
      <c r="D326" s="4"/>
      <c r="E326" s="4"/>
      <c r="F326" s="2" t="s">
        <v>1</v>
      </c>
      <c r="H326" s="4"/>
    </row>
    <row r="327" spans="3:8">
      <c r="C327" s="4"/>
      <c r="D327" s="4"/>
      <c r="E327" s="4"/>
      <c r="F327" s="2" t="s">
        <v>2</v>
      </c>
      <c r="H327" s="2"/>
    </row>
    <row r="328" spans="3:8">
      <c r="C328" s="4"/>
      <c r="D328" s="2"/>
      <c r="E328" s="2"/>
      <c r="F328" s="2" t="s">
        <v>170</v>
      </c>
      <c r="H328" s="4"/>
    </row>
    <row r="329" spans="3:8" ht="15" customHeight="1">
      <c r="C329" s="4"/>
      <c r="D329" s="4"/>
      <c r="E329" s="4"/>
      <c r="F329" s="4"/>
      <c r="H329" s="5"/>
    </row>
    <row r="330" spans="3:8" ht="42.75" customHeight="1">
      <c r="C330" s="125" t="s">
        <v>131</v>
      </c>
      <c r="D330" s="125"/>
      <c r="E330" s="125"/>
      <c r="F330" s="125"/>
      <c r="G330" s="125"/>
      <c r="H330" s="125"/>
    </row>
    <row r="331" spans="3:8">
      <c r="C331" s="4"/>
      <c r="D331" s="4"/>
      <c r="E331" s="4"/>
      <c r="F331" s="4"/>
      <c r="G331" s="4"/>
      <c r="H331" s="5"/>
    </row>
    <row r="332" spans="3:8" ht="12.75" customHeight="1">
      <c r="C332" s="4"/>
      <c r="D332" s="4"/>
      <c r="E332" s="4"/>
      <c r="F332" s="4"/>
      <c r="G332" s="4"/>
      <c r="H332" s="5"/>
    </row>
    <row r="333" spans="3:8" ht="18.75" customHeight="1">
      <c r="C333" s="139" t="s">
        <v>4</v>
      </c>
      <c r="D333" s="126" t="s">
        <v>5</v>
      </c>
      <c r="E333" s="140" t="s">
        <v>6</v>
      </c>
      <c r="F333" s="131" t="s">
        <v>85</v>
      </c>
      <c r="G333" s="131"/>
      <c r="H333" s="131"/>
    </row>
    <row r="334" spans="3:8" ht="59.25" customHeight="1">
      <c r="C334" s="139"/>
      <c r="D334" s="128"/>
      <c r="E334" s="140"/>
      <c r="F334" s="6" t="s">
        <v>8</v>
      </c>
      <c r="G334" s="92" t="s">
        <v>132</v>
      </c>
      <c r="H334" s="92" t="s">
        <v>133</v>
      </c>
    </row>
    <row r="335" spans="3:8">
      <c r="C335" s="8">
        <v>1</v>
      </c>
      <c r="D335" s="8">
        <v>2</v>
      </c>
      <c r="E335" s="8">
        <v>3</v>
      </c>
      <c r="F335" s="8">
        <v>4</v>
      </c>
      <c r="G335" s="8">
        <v>5</v>
      </c>
      <c r="H335" s="8">
        <v>6</v>
      </c>
    </row>
    <row r="336" spans="3:8" ht="32.25">
      <c r="C336" s="93">
        <v>1</v>
      </c>
      <c r="D336" s="94" t="s">
        <v>134</v>
      </c>
      <c r="E336" s="95" t="s">
        <v>111</v>
      </c>
      <c r="F336" s="96">
        <v>3375.5987581580321</v>
      </c>
      <c r="G336" s="96">
        <v>4966.718382123322</v>
      </c>
      <c r="H336" s="96">
        <v>5026.9238015150204</v>
      </c>
    </row>
    <row r="337" spans="3:8">
      <c r="C337" s="136" t="s">
        <v>135</v>
      </c>
      <c r="D337" s="137"/>
      <c r="E337" s="137"/>
      <c r="F337" s="137"/>
      <c r="G337" s="137"/>
      <c r="H337" s="138"/>
    </row>
    <row r="338" spans="3:8">
      <c r="C338" s="98">
        <v>1</v>
      </c>
      <c r="D338" s="99" t="s">
        <v>16</v>
      </c>
      <c r="E338" s="100">
        <v>133636.52883340447</v>
      </c>
      <c r="F338" s="100">
        <v>83990.089198816087</v>
      </c>
      <c r="G338" s="100">
        <v>44791.275193517075</v>
      </c>
      <c r="H338" s="100">
        <v>4855.1644410713179</v>
      </c>
    </row>
    <row r="339" spans="3:8">
      <c r="C339" s="16" t="s">
        <v>17</v>
      </c>
      <c r="D339" s="17" t="s">
        <v>18</v>
      </c>
      <c r="E339" s="15">
        <v>103896.8959247422</v>
      </c>
      <c r="F339" s="15">
        <v>62629.894872725017</v>
      </c>
      <c r="G339" s="15">
        <v>37221.701798664981</v>
      </c>
      <c r="H339" s="15">
        <v>4045.2992533522256</v>
      </c>
    </row>
    <row r="340" spans="3:8">
      <c r="C340" s="18" t="s">
        <v>19</v>
      </c>
      <c r="D340" s="19" t="s">
        <v>20</v>
      </c>
      <c r="E340" s="20">
        <v>82388.002581913635</v>
      </c>
      <c r="F340" s="21">
        <v>47181.354311600677</v>
      </c>
      <c r="G340" s="21">
        <v>31747.075673306685</v>
      </c>
      <c r="H340" s="21">
        <v>3459.572597006279</v>
      </c>
    </row>
    <row r="341" spans="3:8">
      <c r="C341" s="18" t="s">
        <v>21</v>
      </c>
      <c r="D341" s="22" t="s">
        <v>119</v>
      </c>
      <c r="E341" s="20">
        <v>17238.270149267162</v>
      </c>
      <c r="F341" s="21">
        <v>12381.20954713663</v>
      </c>
      <c r="G341" s="21">
        <v>4387.630856267534</v>
      </c>
      <c r="H341" s="21">
        <v>469.42974586300011</v>
      </c>
    </row>
    <row r="342" spans="3:8" ht="22.5">
      <c r="C342" s="18" t="s">
        <v>23</v>
      </c>
      <c r="D342" s="23" t="s">
        <v>24</v>
      </c>
      <c r="E342" s="85">
        <v>242.55084056361275</v>
      </c>
      <c r="F342" s="21">
        <v>174.20963686312132</v>
      </c>
      <c r="G342" s="21">
        <v>61.736098985302</v>
      </c>
      <c r="H342" s="21">
        <v>6.6051047151894329</v>
      </c>
    </row>
    <row r="343" spans="3:8" ht="22.5">
      <c r="C343" s="18" t="s">
        <v>25</v>
      </c>
      <c r="D343" s="23" t="s">
        <v>26</v>
      </c>
      <c r="E343" s="85">
        <v>4028.0723529977968</v>
      </c>
      <c r="F343" s="21">
        <v>2893.1213771245843</v>
      </c>
      <c r="G343" s="21">
        <v>1025.2591701054557</v>
      </c>
      <c r="H343" s="21">
        <v>109.69180576775673</v>
      </c>
    </row>
    <row r="344" spans="3:8">
      <c r="C344" s="16" t="s">
        <v>27</v>
      </c>
      <c r="D344" s="25" t="s">
        <v>28</v>
      </c>
      <c r="E344" s="84">
        <v>17964.549014304255</v>
      </c>
      <c r="F344" s="15">
        <v>12902.851843017637</v>
      </c>
      <c r="G344" s="15">
        <v>4572.4895184707811</v>
      </c>
      <c r="H344" s="15">
        <v>489.20765281583454</v>
      </c>
    </row>
    <row r="345" spans="3:8">
      <c r="C345" s="16" t="s">
        <v>29</v>
      </c>
      <c r="D345" s="27" t="s">
        <v>30</v>
      </c>
      <c r="E345" s="15">
        <v>9264.2717397998695</v>
      </c>
      <c r="F345" s="15">
        <v>6653.9675221967955</v>
      </c>
      <c r="G345" s="15">
        <v>2358.021088799404</v>
      </c>
      <c r="H345" s="15">
        <v>252.28312880366997</v>
      </c>
    </row>
    <row r="346" spans="3:8">
      <c r="C346" s="18" t="s">
        <v>31</v>
      </c>
      <c r="D346" s="28" t="s">
        <v>32</v>
      </c>
      <c r="E346" s="85">
        <v>3761.3376355324699</v>
      </c>
      <c r="F346" s="21">
        <v>2701.5419203787524</v>
      </c>
      <c r="G346" s="21">
        <v>957.36758547111106</v>
      </c>
      <c r="H346" s="21">
        <v>102.42812968260671</v>
      </c>
    </row>
    <row r="347" spans="3:8">
      <c r="C347" s="18" t="s">
        <v>33</v>
      </c>
      <c r="D347" s="28" t="s">
        <v>34</v>
      </c>
      <c r="E347" s="85">
        <v>1778.3706420478945</v>
      </c>
      <c r="F347" s="21">
        <v>1277.2963517227938</v>
      </c>
      <c r="G347" s="21">
        <v>452.64599262944972</v>
      </c>
      <c r="H347" s="21">
        <v>48.428297695650947</v>
      </c>
    </row>
    <row r="348" spans="3:8">
      <c r="C348" s="18" t="s">
        <v>35</v>
      </c>
      <c r="D348" s="23" t="s">
        <v>36</v>
      </c>
      <c r="E348" s="85">
        <v>3724.5634622195053</v>
      </c>
      <c r="F348" s="21">
        <v>2675.12925009525</v>
      </c>
      <c r="G348" s="21">
        <v>948.00751069884313</v>
      </c>
      <c r="H348" s="21">
        <v>101.4267014254123</v>
      </c>
    </row>
    <row r="349" spans="3:8">
      <c r="C349" s="16" t="s">
        <v>37</v>
      </c>
      <c r="D349" s="25" t="s">
        <v>38</v>
      </c>
      <c r="E349" s="15">
        <v>2510.8121545581325</v>
      </c>
      <c r="F349" s="15">
        <v>1803.3749608766329</v>
      </c>
      <c r="G349" s="15">
        <v>639.06278758191161</v>
      </c>
      <c r="H349" s="15">
        <v>68.374406099587972</v>
      </c>
    </row>
    <row r="350" spans="3:8">
      <c r="C350" s="18" t="s">
        <v>39</v>
      </c>
      <c r="D350" s="29" t="s">
        <v>28</v>
      </c>
      <c r="E350" s="85">
        <v>1582.3484074675637</v>
      </c>
      <c r="F350" s="21">
        <v>1136.5154610481829</v>
      </c>
      <c r="G350" s="21">
        <v>402.74231282513676</v>
      </c>
      <c r="H350" s="21">
        <v>43.090633594243897</v>
      </c>
    </row>
    <row r="351" spans="3:8">
      <c r="C351" s="18" t="s">
        <v>40</v>
      </c>
      <c r="D351" s="28" t="s">
        <v>32</v>
      </c>
      <c r="E351" s="85">
        <v>320.42920278806901</v>
      </c>
      <c r="F351" s="21">
        <v>230.14496642574531</v>
      </c>
      <c r="G351" s="21">
        <v>81.558360858030028</v>
      </c>
      <c r="H351" s="21">
        <v>8.7258755042936595</v>
      </c>
    </row>
    <row r="352" spans="3:8">
      <c r="C352" s="18" t="s">
        <v>41</v>
      </c>
      <c r="D352" s="23" t="s">
        <v>42</v>
      </c>
      <c r="E352" s="85">
        <v>608.03454430249997</v>
      </c>
      <c r="F352" s="21">
        <v>436.71453340270477</v>
      </c>
      <c r="G352" s="21">
        <v>154.76211389874484</v>
      </c>
      <c r="H352" s="21">
        <v>16.557897001050417</v>
      </c>
    </row>
    <row r="353" spans="3:8">
      <c r="C353" s="16" t="s">
        <v>43</v>
      </c>
      <c r="D353" s="25" t="s">
        <v>44</v>
      </c>
      <c r="E353" s="15">
        <v>6350.6403716429722</v>
      </c>
      <c r="F353" s="15">
        <v>4561.2818756735851</v>
      </c>
      <c r="G353" s="15">
        <v>1616.4188987874518</v>
      </c>
      <c r="H353" s="15">
        <v>172.93959718193685</v>
      </c>
    </row>
    <row r="354" spans="3:8">
      <c r="C354" s="18" t="s">
        <v>45</v>
      </c>
      <c r="D354" s="29" t="s">
        <v>28</v>
      </c>
      <c r="E354" s="85">
        <v>4855.0128178026034</v>
      </c>
      <c r="F354" s="21">
        <v>3487.0628276935176</v>
      </c>
      <c r="G354" s="21">
        <v>1235.739077210754</v>
      </c>
      <c r="H354" s="21">
        <v>132.2109128983324</v>
      </c>
    </row>
    <row r="355" spans="3:8">
      <c r="C355" s="18" t="s">
        <v>46</v>
      </c>
      <c r="D355" s="28" t="s">
        <v>32</v>
      </c>
      <c r="E355" s="85">
        <v>1001.2136004104543</v>
      </c>
      <c r="F355" s="21">
        <v>719.11133082294498</v>
      </c>
      <c r="G355" s="21">
        <v>254.83738500654468</v>
      </c>
      <c r="H355" s="21">
        <v>27.264884580964736</v>
      </c>
    </row>
    <row r="356" spans="3:8">
      <c r="C356" s="18" t="s">
        <v>47</v>
      </c>
      <c r="D356" s="23" t="s">
        <v>42</v>
      </c>
      <c r="E356" s="85">
        <v>494.41395342991518</v>
      </c>
      <c r="F356" s="21">
        <v>355.10771715712241</v>
      </c>
      <c r="G356" s="21">
        <v>125.84243657015303</v>
      </c>
      <c r="H356" s="21">
        <v>13.463799702639712</v>
      </c>
    </row>
    <row r="357" spans="3:8">
      <c r="C357" s="36">
        <v>3</v>
      </c>
      <c r="D357" s="32" t="s">
        <v>99</v>
      </c>
      <c r="E357" s="15">
        <v>612.65869786383473</v>
      </c>
      <c r="F357" s="15">
        <v>440.03578395309455</v>
      </c>
      <c r="G357" s="15">
        <v>155.93909271820567</v>
      </c>
      <c r="H357" s="15">
        <v>16.683821192534388</v>
      </c>
    </row>
    <row r="358" spans="3:8">
      <c r="C358" s="30" t="s">
        <v>100</v>
      </c>
      <c r="D358" s="31" t="s">
        <v>101</v>
      </c>
      <c r="E358" s="85">
        <v>486.01575689033893</v>
      </c>
      <c r="F358" s="21">
        <v>349.07579920513746</v>
      </c>
      <c r="G358" s="21">
        <v>123.70485629353749</v>
      </c>
      <c r="H358" s="21">
        <v>13.235101391663978</v>
      </c>
    </row>
    <row r="359" spans="3:8">
      <c r="C359" s="30" t="s">
        <v>102</v>
      </c>
      <c r="D359" s="31" t="s">
        <v>103</v>
      </c>
      <c r="E359" s="85">
        <v>106.92346651587454</v>
      </c>
      <c r="F359" s="21">
        <v>76.796675825130222</v>
      </c>
      <c r="G359" s="21">
        <v>27.215068384578242</v>
      </c>
      <c r="H359" s="21">
        <v>2.9117223061660749</v>
      </c>
    </row>
    <row r="360" spans="3:8">
      <c r="C360" s="30" t="s">
        <v>104</v>
      </c>
      <c r="D360" s="78" t="s">
        <v>105</v>
      </c>
      <c r="E360" s="85">
        <v>19.719474457621185</v>
      </c>
      <c r="F360" s="21">
        <v>14.163308922826907</v>
      </c>
      <c r="G360" s="21">
        <v>5.0191680400899408</v>
      </c>
      <c r="H360" s="21">
        <v>0.53699749470433766</v>
      </c>
    </row>
    <row r="361" spans="3:8">
      <c r="C361" s="30">
        <v>4</v>
      </c>
      <c r="D361" s="31" t="s">
        <v>106</v>
      </c>
      <c r="E361" s="85">
        <v>0</v>
      </c>
      <c r="F361" s="21">
        <v>0</v>
      </c>
      <c r="G361" s="21">
        <v>0</v>
      </c>
      <c r="H361" s="21">
        <v>0</v>
      </c>
    </row>
    <row r="362" spans="3:8">
      <c r="C362" s="16" t="s">
        <v>52</v>
      </c>
      <c r="D362" s="27" t="s">
        <v>51</v>
      </c>
      <c r="E362" s="84">
        <v>0</v>
      </c>
      <c r="F362" s="15">
        <v>0</v>
      </c>
      <c r="G362" s="15">
        <v>0</v>
      </c>
      <c r="H362" s="15">
        <v>0</v>
      </c>
    </row>
    <row r="363" spans="3:8">
      <c r="C363" s="36" t="s">
        <v>54</v>
      </c>
      <c r="D363" s="32" t="s">
        <v>53</v>
      </c>
      <c r="E363" s="39">
        <v>0</v>
      </c>
      <c r="F363" s="15">
        <v>0</v>
      </c>
      <c r="G363" s="15">
        <v>0</v>
      </c>
      <c r="H363" s="15">
        <v>0</v>
      </c>
    </row>
    <row r="364" spans="3:8" ht="26.25" customHeight="1">
      <c r="C364" s="36" t="s">
        <v>56</v>
      </c>
      <c r="D364" s="34" t="s">
        <v>55</v>
      </c>
      <c r="E364" s="39">
        <v>1466.8186975456963</v>
      </c>
      <c r="F364" s="39">
        <v>1077.9871233503782</v>
      </c>
      <c r="G364" s="39">
        <v>353.3688155850989</v>
      </c>
      <c r="H364" s="39">
        <v>35.462758610219289</v>
      </c>
    </row>
    <row r="365" spans="3:8" ht="21">
      <c r="C365" s="36" t="s">
        <v>64</v>
      </c>
      <c r="D365" s="34" t="s">
        <v>77</v>
      </c>
      <c r="E365" s="59">
        <v>5288.4907834137011</v>
      </c>
      <c r="F365" s="59">
        <v>3318.6847541147604</v>
      </c>
      <c r="G365" s="59">
        <v>1777.1508035818099</v>
      </c>
      <c r="H365" s="59">
        <v>192.65522571713046</v>
      </c>
    </row>
    <row r="366" spans="3:8">
      <c r="C366" s="30" t="s">
        <v>78</v>
      </c>
      <c r="D366" s="31" t="s">
        <v>59</v>
      </c>
      <c r="E366" s="85">
        <v>951.92834101446624</v>
      </c>
      <c r="F366" s="21">
        <v>597.36325574065688</v>
      </c>
      <c r="G366" s="21">
        <v>319.88714464472582</v>
      </c>
      <c r="H366" s="21">
        <v>34.677940629083487</v>
      </c>
    </row>
    <row r="367" spans="3:8" ht="22.5">
      <c r="C367" s="30" t="s">
        <v>79</v>
      </c>
      <c r="D367" s="31" t="s">
        <v>61</v>
      </c>
      <c r="E367" s="85">
        <v>0</v>
      </c>
      <c r="F367" s="21">
        <v>0</v>
      </c>
      <c r="G367" s="21">
        <v>0</v>
      </c>
      <c r="H367" s="21">
        <v>0</v>
      </c>
    </row>
    <row r="368" spans="3:8" ht="22.5">
      <c r="C368" s="30" t="s">
        <v>80</v>
      </c>
      <c r="D368" s="31" t="s">
        <v>136</v>
      </c>
      <c r="E368" s="85">
        <v>4336.5624423992349</v>
      </c>
      <c r="F368" s="21">
        <v>2721.3214983741036</v>
      </c>
      <c r="G368" s="21">
        <v>1457.2636589370841</v>
      </c>
      <c r="H368" s="21">
        <v>157.97728508804698</v>
      </c>
    </row>
    <row r="369" spans="3:8">
      <c r="C369" s="16" t="s">
        <v>66</v>
      </c>
      <c r="D369" s="27" t="s">
        <v>120</v>
      </c>
      <c r="E369" s="65">
        <v>147355.13738387069</v>
      </c>
      <c r="F369" s="65">
        <v>93388.078735907897</v>
      </c>
      <c r="G369" s="65">
        <v>48694.152804189638</v>
      </c>
      <c r="H369" s="65">
        <v>5272.9058437731392</v>
      </c>
    </row>
    <row r="370" spans="3:8">
      <c r="C370" s="16" t="s">
        <v>81</v>
      </c>
      <c r="D370" s="37" t="s">
        <v>65</v>
      </c>
      <c r="E370" s="38">
        <v>29471.027476774139</v>
      </c>
      <c r="F370" s="38">
        <v>18677.615747181579</v>
      </c>
      <c r="G370" s="38">
        <v>9738.8305608379287</v>
      </c>
      <c r="H370" s="38">
        <v>1054.5811687546279</v>
      </c>
    </row>
    <row r="371" spans="3:8" ht="21.75">
      <c r="C371" s="101">
        <v>11</v>
      </c>
      <c r="D371" s="27" t="s">
        <v>121</v>
      </c>
      <c r="E371" s="84">
        <v>176826.16486064484</v>
      </c>
      <c r="F371" s="84">
        <v>112065.69448308948</v>
      </c>
      <c r="G371" s="84">
        <v>58432.983365027569</v>
      </c>
      <c r="H371" s="84">
        <v>6327.4870125277666</v>
      </c>
    </row>
    <row r="372" spans="3:8" ht="21">
      <c r="C372" s="101">
        <v>12</v>
      </c>
      <c r="D372" s="53" t="s">
        <v>82</v>
      </c>
      <c r="E372" s="84">
        <v>46222.37</v>
      </c>
      <c r="F372" s="15">
        <v>33198.74</v>
      </c>
      <c r="G372" s="15">
        <v>11764.910000000002</v>
      </c>
      <c r="H372" s="15">
        <v>1258.7199999999998</v>
      </c>
    </row>
    <row r="373" spans="3:8">
      <c r="F373" s="91"/>
      <c r="G373" s="91"/>
      <c r="H373" s="91"/>
    </row>
    <row r="374" spans="3:8">
      <c r="F374" s="102"/>
      <c r="G374" s="103"/>
      <c r="H374" s="103"/>
    </row>
    <row r="375" spans="3:8" ht="14.25">
      <c r="C375" s="42" t="s">
        <v>68</v>
      </c>
      <c r="E375" s="42"/>
      <c r="F375" s="42"/>
      <c r="H375" s="43" t="s">
        <v>69</v>
      </c>
    </row>
    <row r="376" spans="3:8">
      <c r="H376" s="3"/>
    </row>
    <row r="377" spans="3:8">
      <c r="F377" s="2" t="s">
        <v>137</v>
      </c>
      <c r="H377" s="3"/>
    </row>
    <row r="378" spans="3:8">
      <c r="C378" s="4"/>
      <c r="D378" s="4"/>
      <c r="E378" s="4"/>
      <c r="H378" s="4"/>
    </row>
    <row r="379" spans="3:8">
      <c r="C379" s="4"/>
      <c r="D379" s="4"/>
      <c r="E379" s="4"/>
      <c r="F379" s="2" t="s">
        <v>1</v>
      </c>
      <c r="H379" s="4"/>
    </row>
    <row r="380" spans="3:8">
      <c r="C380" s="4"/>
      <c r="D380" s="4"/>
      <c r="E380" s="4"/>
      <c r="F380" s="2" t="s">
        <v>2</v>
      </c>
      <c r="H380" s="2"/>
    </row>
    <row r="381" spans="3:8">
      <c r="C381" s="4"/>
      <c r="D381" s="2"/>
      <c r="E381" s="2"/>
      <c r="F381" s="2" t="s">
        <v>171</v>
      </c>
      <c r="H381" s="4"/>
    </row>
    <row r="382" spans="3:8" ht="15" customHeight="1">
      <c r="C382" s="4"/>
      <c r="D382" s="4"/>
      <c r="E382" s="4"/>
      <c r="F382" s="4"/>
      <c r="H382" s="3"/>
    </row>
    <row r="383" spans="3:8" ht="48" customHeight="1">
      <c r="C383" s="125" t="s">
        <v>138</v>
      </c>
      <c r="D383" s="125"/>
      <c r="E383" s="125"/>
      <c r="F383" s="125"/>
      <c r="G383" s="125"/>
      <c r="H383" s="104"/>
    </row>
    <row r="384" spans="3:8">
      <c r="C384" s="4"/>
      <c r="D384" s="4"/>
      <c r="E384" s="4"/>
      <c r="F384" s="4"/>
      <c r="G384" s="4"/>
      <c r="H384" s="3"/>
    </row>
    <row r="385" spans="3:8" ht="12.75" customHeight="1">
      <c r="C385" s="4"/>
      <c r="D385" s="4"/>
      <c r="E385" s="4"/>
      <c r="F385" s="4"/>
      <c r="G385" s="4"/>
      <c r="H385" s="3"/>
    </row>
    <row r="386" spans="3:8" ht="27.75" customHeight="1">
      <c r="C386" s="139" t="s">
        <v>4</v>
      </c>
      <c r="D386" s="126" t="s">
        <v>5</v>
      </c>
      <c r="E386" s="140" t="s">
        <v>6</v>
      </c>
      <c r="F386" s="131" t="s">
        <v>85</v>
      </c>
      <c r="G386" s="131"/>
      <c r="H386" s="131"/>
    </row>
    <row r="387" spans="3:8" ht="61.5" customHeight="1">
      <c r="C387" s="139"/>
      <c r="D387" s="128"/>
      <c r="E387" s="140"/>
      <c r="F387" s="6" t="s">
        <v>8</v>
      </c>
      <c r="G387" s="92" t="s">
        <v>132</v>
      </c>
      <c r="H387" s="92" t="s">
        <v>133</v>
      </c>
    </row>
    <row r="388" spans="3:8">
      <c r="C388" s="8">
        <v>1</v>
      </c>
      <c r="D388" s="8">
        <v>2</v>
      </c>
      <c r="E388" s="8">
        <v>3</v>
      </c>
      <c r="F388" s="8">
        <v>4</v>
      </c>
      <c r="G388" s="8">
        <v>5</v>
      </c>
      <c r="H388" s="8">
        <v>6</v>
      </c>
    </row>
    <row r="389" spans="3:8" ht="32.25">
      <c r="C389" s="8">
        <v>1</v>
      </c>
      <c r="D389" s="97" t="s">
        <v>139</v>
      </c>
      <c r="E389" s="9" t="s">
        <v>111</v>
      </c>
      <c r="F389" s="76">
        <v>3431.7387287087881</v>
      </c>
      <c r="G389" s="76">
        <v>5025.1114572976876</v>
      </c>
      <c r="H389" s="76">
        <v>5083.4989956157333</v>
      </c>
    </row>
    <row r="390" spans="3:8">
      <c r="C390" s="136" t="s">
        <v>135</v>
      </c>
      <c r="D390" s="137"/>
      <c r="E390" s="137"/>
      <c r="F390" s="137"/>
      <c r="G390" s="137"/>
      <c r="H390" s="138"/>
    </row>
    <row r="391" spans="3:8">
      <c r="C391" s="13">
        <v>1</v>
      </c>
      <c r="D391" s="14" t="s">
        <v>16</v>
      </c>
      <c r="E391" s="15">
        <v>76987.148730406785</v>
      </c>
      <c r="F391" s="15">
        <v>64117.962963202313</v>
      </c>
      <c r="G391" s="15">
        <v>11407.452326416711</v>
      </c>
      <c r="H391" s="15">
        <v>1461.733440787774</v>
      </c>
    </row>
    <row r="392" spans="3:8">
      <c r="C392" s="16" t="s">
        <v>17</v>
      </c>
      <c r="D392" s="17" t="s">
        <v>18</v>
      </c>
      <c r="E392" s="15">
        <v>58509.149477804553</v>
      </c>
      <c r="F392" s="15">
        <v>47811.60870460466</v>
      </c>
      <c r="G392" s="15">
        <v>9479.6316233886919</v>
      </c>
      <c r="H392" s="15">
        <v>1217.9091498112045</v>
      </c>
    </row>
    <row r="393" spans="3:8">
      <c r="C393" s="18" t="s">
        <v>19</v>
      </c>
      <c r="D393" s="19" t="s">
        <v>20</v>
      </c>
      <c r="E393" s="20">
        <v>45145.124241587502</v>
      </c>
      <c r="F393" s="21">
        <v>36018.205923605332</v>
      </c>
      <c r="G393" s="21">
        <v>8085.3525755124401</v>
      </c>
      <c r="H393" s="21">
        <v>1041.5657424697308</v>
      </c>
    </row>
    <row r="394" spans="3:8">
      <c r="C394" s="18" t="s">
        <v>21</v>
      </c>
      <c r="D394" s="22" t="s">
        <v>119</v>
      </c>
      <c r="E394" s="20">
        <v>10710.577881978457</v>
      </c>
      <c r="F394" s="21">
        <v>9451.8048826425511</v>
      </c>
      <c r="G394" s="21">
        <v>1117.4428413244</v>
      </c>
      <c r="H394" s="21">
        <v>141.33015801150577</v>
      </c>
    </row>
    <row r="395" spans="3:8" ht="22.5">
      <c r="C395" s="18" t="s">
        <v>23</v>
      </c>
      <c r="D395" s="23" t="s">
        <v>24</v>
      </c>
      <c r="E395" s="20">
        <v>150.70303723638733</v>
      </c>
      <c r="F395" s="21">
        <v>132.99148924323308</v>
      </c>
      <c r="G395" s="21">
        <v>15.722963969012127</v>
      </c>
      <c r="H395" s="21">
        <v>1.9885840241421346</v>
      </c>
    </row>
    <row r="396" spans="3:8" ht="22.5">
      <c r="C396" s="18" t="s">
        <v>25</v>
      </c>
      <c r="D396" s="23" t="s">
        <v>26</v>
      </c>
      <c r="E396" s="20">
        <v>2502.7443170022034</v>
      </c>
      <c r="F396" s="21">
        <v>2208.6064091135381</v>
      </c>
      <c r="G396" s="21">
        <v>261.11324258283952</v>
      </c>
      <c r="H396" s="21">
        <v>33.024665305825835</v>
      </c>
    </row>
    <row r="397" spans="3:8">
      <c r="C397" s="16" t="s">
        <v>27</v>
      </c>
      <c r="D397" s="25" t="s">
        <v>28</v>
      </c>
      <c r="E397" s="20">
        <v>11161.833505695744</v>
      </c>
      <c r="F397" s="15">
        <v>9850.0261695394547</v>
      </c>
      <c r="G397" s="15">
        <v>1164.5226881717592</v>
      </c>
      <c r="H397" s="15">
        <v>147.28464798453086</v>
      </c>
    </row>
    <row r="398" spans="3:8">
      <c r="C398" s="16" t="s">
        <v>29</v>
      </c>
      <c r="D398" s="27" t="s">
        <v>30</v>
      </c>
      <c r="E398" s="15">
        <v>5756.1288418001068</v>
      </c>
      <c r="F398" s="15">
        <v>5079.6331712025258</v>
      </c>
      <c r="G398" s="15">
        <v>600.54135630096312</v>
      </c>
      <c r="H398" s="15">
        <v>75.954314296617824</v>
      </c>
    </row>
    <row r="399" spans="3:8">
      <c r="C399" s="18" t="s">
        <v>31</v>
      </c>
      <c r="D399" s="28" t="s">
        <v>32</v>
      </c>
      <c r="E399" s="20">
        <v>2337.0152188675302</v>
      </c>
      <c r="F399" s="21">
        <v>2062.3548140823373</v>
      </c>
      <c r="G399" s="21">
        <v>243.8225981049778</v>
      </c>
      <c r="H399" s="21">
        <v>30.837806680215333</v>
      </c>
    </row>
    <row r="400" spans="3:8">
      <c r="C400" s="18" t="s">
        <v>33</v>
      </c>
      <c r="D400" s="28" t="s">
        <v>34</v>
      </c>
      <c r="E400" s="20">
        <v>1104.9471379521076</v>
      </c>
      <c r="F400" s="21">
        <v>975.08695316339708</v>
      </c>
      <c r="G400" s="21">
        <v>115.27998609897513</v>
      </c>
      <c r="H400" s="21">
        <v>14.580198689735512</v>
      </c>
    </row>
    <row r="401" spans="3:8">
      <c r="C401" s="18" t="s">
        <v>35</v>
      </c>
      <c r="D401" s="23" t="s">
        <v>36</v>
      </c>
      <c r="E401" s="20">
        <v>2314.1664849804692</v>
      </c>
      <c r="F401" s="21">
        <v>2042.1914039567919</v>
      </c>
      <c r="G401" s="21">
        <v>241.43877209701017</v>
      </c>
      <c r="H401" s="21">
        <v>30.536308926666972</v>
      </c>
    </row>
    <row r="402" spans="3:8">
      <c r="C402" s="16" t="s">
        <v>37</v>
      </c>
      <c r="D402" s="25" t="s">
        <v>38</v>
      </c>
      <c r="E402" s="15">
        <v>1560.0369051063863</v>
      </c>
      <c r="F402" s="15">
        <v>1376.6949178556683</v>
      </c>
      <c r="G402" s="15">
        <v>162.75665855529752</v>
      </c>
      <c r="H402" s="15">
        <v>20.585328695420635</v>
      </c>
    </row>
    <row r="403" spans="3:8">
      <c r="C403" s="18" t="s">
        <v>39</v>
      </c>
      <c r="D403" s="29" t="s">
        <v>28</v>
      </c>
      <c r="E403" s="20">
        <v>983.15864599464805</v>
      </c>
      <c r="F403" s="21">
        <v>867.61494044968072</v>
      </c>
      <c r="G403" s="21">
        <v>102.57050538379204</v>
      </c>
      <c r="H403" s="21">
        <v>12.973200161175376</v>
      </c>
    </row>
    <row r="404" spans="3:8">
      <c r="C404" s="18" t="s">
        <v>40</v>
      </c>
      <c r="D404" s="28" t="s">
        <v>32</v>
      </c>
      <c r="E404" s="20">
        <v>199.09085438412058</v>
      </c>
      <c r="F404" s="21">
        <v>175.69247245973139</v>
      </c>
      <c r="G404" s="21">
        <v>20.771302207607768</v>
      </c>
      <c r="H404" s="21">
        <v>2.627079716781433</v>
      </c>
    </row>
    <row r="405" spans="3:8">
      <c r="C405" s="18" t="s">
        <v>41</v>
      </c>
      <c r="D405" s="23" t="s">
        <v>42</v>
      </c>
      <c r="E405" s="20">
        <v>377.78740472761785</v>
      </c>
      <c r="F405" s="21">
        <v>333.38750494625629</v>
      </c>
      <c r="G405" s="21">
        <v>39.414850963897727</v>
      </c>
      <c r="H405" s="21">
        <v>4.9850488174638254</v>
      </c>
    </row>
    <row r="406" spans="3:8">
      <c r="C406" s="16" t="s">
        <v>43</v>
      </c>
      <c r="D406" s="25" t="s">
        <v>44</v>
      </c>
      <c r="E406" s="15">
        <v>3945.8151956047818</v>
      </c>
      <c r="F406" s="15">
        <v>3482.0787209413679</v>
      </c>
      <c r="G406" s="15">
        <v>411.66993901762544</v>
      </c>
      <c r="H406" s="15">
        <v>52.066535645788413</v>
      </c>
    </row>
    <row r="407" spans="3:8">
      <c r="C407" s="18" t="s">
        <v>45</v>
      </c>
      <c r="D407" s="29" t="s">
        <v>28</v>
      </c>
      <c r="E407" s="20">
        <v>3016.5435657294829</v>
      </c>
      <c r="F407" s="21">
        <v>2662.0208094690784</v>
      </c>
      <c r="G407" s="21">
        <v>314.71831400799567</v>
      </c>
      <c r="H407" s="21">
        <v>39.804442252408833</v>
      </c>
    </row>
    <row r="408" spans="3:8">
      <c r="C408" s="18" t="s">
        <v>46</v>
      </c>
      <c r="D408" s="28" t="s">
        <v>32</v>
      </c>
      <c r="E408" s="20">
        <v>622.07960258402795</v>
      </c>
      <c r="F408" s="21">
        <v>548.96898093512971</v>
      </c>
      <c r="G408" s="21">
        <v>64.902044156840944</v>
      </c>
      <c r="H408" s="21">
        <v>8.2085774920573265</v>
      </c>
    </row>
    <row r="409" spans="3:8">
      <c r="C409" s="18" t="s">
        <v>47</v>
      </c>
      <c r="D409" s="23" t="s">
        <v>42</v>
      </c>
      <c r="E409" s="20">
        <v>307.19202729127079</v>
      </c>
      <c r="F409" s="21">
        <v>271.08893053715968</v>
      </c>
      <c r="G409" s="21">
        <v>32.049580852788814</v>
      </c>
      <c r="H409" s="21">
        <v>4.0535159013222524</v>
      </c>
    </row>
    <row r="410" spans="3:8">
      <c r="C410" s="36">
        <v>3</v>
      </c>
      <c r="D410" s="32" t="s">
        <v>99</v>
      </c>
      <c r="E410" s="15">
        <v>380.66050953616536</v>
      </c>
      <c r="F410" s="15">
        <v>335.92294480365803</v>
      </c>
      <c r="G410" s="15">
        <v>39.714604201870848</v>
      </c>
      <c r="H410" s="15">
        <v>5.0229605306365457</v>
      </c>
    </row>
    <row r="411" spans="3:8">
      <c r="C411" s="30" t="s">
        <v>100</v>
      </c>
      <c r="D411" s="31" t="s">
        <v>101</v>
      </c>
      <c r="E411" s="20">
        <v>301.97401310966109</v>
      </c>
      <c r="F411" s="21">
        <v>266.4841694810433</v>
      </c>
      <c r="G411" s="21">
        <v>31.505181413522358</v>
      </c>
      <c r="H411" s="21">
        <v>3.9846622150954794</v>
      </c>
    </row>
    <row r="412" spans="3:8">
      <c r="C412" s="30" t="s">
        <v>102</v>
      </c>
      <c r="D412" s="31" t="s">
        <v>103</v>
      </c>
      <c r="E412" s="20">
        <v>66.434282884125437</v>
      </c>
      <c r="F412" s="21">
        <v>58.626517285829514</v>
      </c>
      <c r="G412" s="21">
        <v>6.9311399109749177</v>
      </c>
      <c r="H412" s="21">
        <v>0.87662568732100532</v>
      </c>
    </row>
    <row r="413" spans="3:8">
      <c r="C413" s="30" t="s">
        <v>104</v>
      </c>
      <c r="D413" s="78" t="s">
        <v>105</v>
      </c>
      <c r="E413" s="20">
        <v>12.252213542378872</v>
      </c>
      <c r="F413" s="21">
        <v>10.81225803678524</v>
      </c>
      <c r="G413" s="21">
        <v>1.2782828773735697</v>
      </c>
      <c r="H413" s="21">
        <v>0.16167262822006151</v>
      </c>
    </row>
    <row r="414" spans="3:8">
      <c r="C414" s="30">
        <v>4</v>
      </c>
      <c r="D414" s="31" t="s">
        <v>106</v>
      </c>
      <c r="E414" s="20">
        <v>0</v>
      </c>
      <c r="F414" s="21">
        <v>0</v>
      </c>
      <c r="G414" s="21">
        <v>0</v>
      </c>
      <c r="H414" s="21">
        <v>0</v>
      </c>
    </row>
    <row r="415" spans="3:8">
      <c r="C415" s="36" t="s">
        <v>52</v>
      </c>
      <c r="D415" s="51" t="s">
        <v>126</v>
      </c>
      <c r="E415" s="26">
        <v>1292.1822144986993</v>
      </c>
      <c r="F415" s="15">
        <v>1140.3170117284656</v>
      </c>
      <c r="G415" s="15">
        <v>134.81436587169071</v>
      </c>
      <c r="H415" s="15">
        <v>17.050836898543171</v>
      </c>
    </row>
    <row r="416" spans="3:8">
      <c r="C416" s="16" t="s">
        <v>54</v>
      </c>
      <c r="D416" s="27" t="s">
        <v>51</v>
      </c>
      <c r="E416" s="26">
        <v>0</v>
      </c>
      <c r="F416" s="15">
        <v>0</v>
      </c>
      <c r="G416" s="15">
        <v>0</v>
      </c>
      <c r="H416" s="15">
        <v>0</v>
      </c>
    </row>
    <row r="417" spans="3:8">
      <c r="C417" s="36" t="s">
        <v>56</v>
      </c>
      <c r="D417" s="32" t="s">
        <v>53</v>
      </c>
      <c r="E417" s="26">
        <v>0</v>
      </c>
      <c r="F417" s="15">
        <v>0</v>
      </c>
      <c r="G417" s="15">
        <v>0</v>
      </c>
      <c r="H417" s="15">
        <v>0</v>
      </c>
    </row>
    <row r="418" spans="3:8" ht="25.5" customHeight="1">
      <c r="C418" s="36" t="s">
        <v>64</v>
      </c>
      <c r="D418" s="34" t="s">
        <v>55</v>
      </c>
      <c r="E418" s="26">
        <v>929.13330760075758</v>
      </c>
      <c r="F418" s="26">
        <v>822.73177149422236</v>
      </c>
      <c r="G418" s="26">
        <v>95.591267191984301</v>
      </c>
      <c r="H418" s="26">
        <v>10.810268914550871</v>
      </c>
    </row>
    <row r="419" spans="3:8" ht="21">
      <c r="C419" s="36" t="s">
        <v>66</v>
      </c>
      <c r="D419" s="32" t="s">
        <v>77</v>
      </c>
      <c r="E419" s="15">
        <v>3095.7758725816029</v>
      </c>
      <c r="F419" s="15">
        <v>2579.0938111675187</v>
      </c>
      <c r="G419" s="15">
        <v>457.99775234248631</v>
      </c>
      <c r="H419" s="15">
        <v>58.684309071597461</v>
      </c>
    </row>
    <row r="420" spans="3:8">
      <c r="C420" s="30" t="s">
        <v>90</v>
      </c>
      <c r="D420" s="31" t="s">
        <v>59</v>
      </c>
      <c r="E420" s="20">
        <v>557.23965706468857</v>
      </c>
      <c r="F420" s="21">
        <v>464.23688601015346</v>
      </c>
      <c r="G420" s="21">
        <v>82.439595421647525</v>
      </c>
      <c r="H420" s="21">
        <v>10.563175632887544</v>
      </c>
    </row>
    <row r="421" spans="3:8" ht="22.5">
      <c r="C421" s="30" t="s">
        <v>91</v>
      </c>
      <c r="D421" s="31" t="s">
        <v>61</v>
      </c>
      <c r="E421" s="20">
        <v>0</v>
      </c>
      <c r="F421" s="21">
        <v>0</v>
      </c>
      <c r="G421" s="21">
        <v>0</v>
      </c>
      <c r="H421" s="21">
        <v>0</v>
      </c>
    </row>
    <row r="422" spans="3:8">
      <c r="C422" s="30" t="s">
        <v>92</v>
      </c>
      <c r="D422" s="31" t="s">
        <v>127</v>
      </c>
      <c r="E422" s="20">
        <v>2538.5362155169141</v>
      </c>
      <c r="F422" s="21">
        <v>2114.8569251573654</v>
      </c>
      <c r="G422" s="21">
        <v>375.55815692083877</v>
      </c>
      <c r="H422" s="21">
        <v>48.121133438709919</v>
      </c>
    </row>
    <row r="423" spans="3:8">
      <c r="C423" s="36" t="s">
        <v>81</v>
      </c>
      <c r="D423" s="27" t="s">
        <v>128</v>
      </c>
      <c r="E423" s="65">
        <v>86630.715830228786</v>
      </c>
      <c r="F423" s="65">
        <v>72478.107223337545</v>
      </c>
      <c r="G423" s="65">
        <v>12547.240255042369</v>
      </c>
      <c r="H423" s="65">
        <v>1605.3683518488904</v>
      </c>
    </row>
    <row r="424" spans="3:8">
      <c r="C424" s="16" t="s">
        <v>93</v>
      </c>
      <c r="D424" s="37" t="s">
        <v>65</v>
      </c>
      <c r="E424" s="38">
        <v>17326.143166045757</v>
      </c>
      <c r="F424" s="38">
        <v>14495.621444667509</v>
      </c>
      <c r="G424" s="38">
        <v>2509.4480510084741</v>
      </c>
      <c r="H424" s="38">
        <v>321.07367036977809</v>
      </c>
    </row>
    <row r="425" spans="3:8" ht="21.75">
      <c r="C425" s="16" t="s">
        <v>122</v>
      </c>
      <c r="D425" s="27" t="s">
        <v>121</v>
      </c>
      <c r="E425" s="84">
        <v>103956.85899627455</v>
      </c>
      <c r="F425" s="84">
        <v>86973.72866800506</v>
      </c>
      <c r="G425" s="84">
        <v>15056.688306050843</v>
      </c>
      <c r="H425" s="84">
        <v>1926.4420222186684</v>
      </c>
    </row>
    <row r="426" spans="3:8" ht="21">
      <c r="C426" s="33" t="s">
        <v>129</v>
      </c>
      <c r="D426" s="53" t="s">
        <v>94</v>
      </c>
      <c r="E426" s="54">
        <v>28719.14</v>
      </c>
      <c r="F426" s="35">
        <v>25343.89</v>
      </c>
      <c r="G426" s="35">
        <v>2996.2899999999995</v>
      </c>
      <c r="H426" s="35">
        <v>378.96</v>
      </c>
    </row>
    <row r="427" spans="3:8">
      <c r="F427" s="91"/>
      <c r="G427" s="91"/>
      <c r="H427" s="91"/>
    </row>
    <row r="428" spans="3:8">
      <c r="F428" s="12"/>
      <c r="G428" s="12"/>
      <c r="H428" s="12"/>
    </row>
    <row r="429" spans="3:8" ht="14.25">
      <c r="C429" s="42" t="s">
        <v>68</v>
      </c>
      <c r="E429" s="42"/>
      <c r="F429" s="42"/>
      <c r="H429" s="43" t="s">
        <v>69</v>
      </c>
    </row>
  </sheetData>
  <mergeCells count="50">
    <mergeCell ref="C390:H390"/>
    <mergeCell ref="C386:C387"/>
    <mergeCell ref="D386:D387"/>
    <mergeCell ref="E386:E387"/>
    <mergeCell ref="F386:H386"/>
    <mergeCell ref="C337:H337"/>
    <mergeCell ref="C383:G383"/>
    <mergeCell ref="C333:C334"/>
    <mergeCell ref="D333:D334"/>
    <mergeCell ref="E333:E334"/>
    <mergeCell ref="F333:H333"/>
    <mergeCell ref="D276:H276"/>
    <mergeCell ref="C281:H281"/>
    <mergeCell ref="C330:H330"/>
    <mergeCell ref="C271:H271"/>
    <mergeCell ref="C273:C274"/>
    <mergeCell ref="D273:D274"/>
    <mergeCell ref="E273:E274"/>
    <mergeCell ref="F273:H273"/>
    <mergeCell ref="D218:H218"/>
    <mergeCell ref="C223:H223"/>
    <mergeCell ref="C215:C216"/>
    <mergeCell ref="D215:D216"/>
    <mergeCell ref="E215:E216"/>
    <mergeCell ref="F215:H215"/>
    <mergeCell ref="D169:H169"/>
    <mergeCell ref="C213:H213"/>
    <mergeCell ref="C163:C164"/>
    <mergeCell ref="D163:D164"/>
    <mergeCell ref="E163:E164"/>
    <mergeCell ref="F163:H163"/>
    <mergeCell ref="D118:H118"/>
    <mergeCell ref="C160:H160"/>
    <mergeCell ref="C113:C114"/>
    <mergeCell ref="D113:D114"/>
    <mergeCell ref="E113:E114"/>
    <mergeCell ref="F113:H113"/>
    <mergeCell ref="D67:H67"/>
    <mergeCell ref="C111:H111"/>
    <mergeCell ref="D17:H17"/>
    <mergeCell ref="C59:H59"/>
    <mergeCell ref="C61:C62"/>
    <mergeCell ref="D61:D62"/>
    <mergeCell ref="E61:E62"/>
    <mergeCell ref="F61:H61"/>
    <mergeCell ref="C9:H9"/>
    <mergeCell ref="C11:C12"/>
    <mergeCell ref="D11:D12"/>
    <mergeCell ref="E11:E12"/>
    <mergeCell ref="F11:H11"/>
  </mergeCells>
  <pageMargins left="0.98425196850393704" right="0.59055118110236227" top="0.35433070866141736" bottom="0" header="0.31496062992125984" footer="0"/>
  <pageSetup paperSize="9" scale="96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J57"/>
  <sheetViews>
    <sheetView tabSelected="1" workbookViewId="0">
      <selection activeCell="C39" sqref="C39:E39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  <col min="8" max="8" width="9.140625" customWidth="1"/>
    <col min="9" max="9" width="9.140625" hidden="1" customWidth="1"/>
    <col min="10" max="10" width="9.140625" customWidth="1"/>
  </cols>
  <sheetData>
    <row r="3" spans="3:7">
      <c r="E3" s="1"/>
      <c r="F3" s="2" t="s">
        <v>141</v>
      </c>
    </row>
    <row r="4" spans="3:7">
      <c r="C4" s="105"/>
      <c r="D4" s="105"/>
      <c r="E4" s="106"/>
      <c r="F4" s="106"/>
    </row>
    <row r="5" spans="3:7">
      <c r="C5" s="105"/>
      <c r="D5" s="105"/>
      <c r="E5" s="2" t="s">
        <v>1</v>
      </c>
      <c r="F5" s="106"/>
    </row>
    <row r="6" spans="3:7">
      <c r="C6" s="105"/>
      <c r="D6" s="105"/>
      <c r="E6" s="2" t="s">
        <v>2</v>
      </c>
      <c r="F6" s="106"/>
    </row>
    <row r="7" spans="3:7">
      <c r="C7" s="105"/>
      <c r="D7" s="105"/>
      <c r="E7" s="2" t="s">
        <v>172</v>
      </c>
      <c r="F7" s="1"/>
      <c r="G7" s="4"/>
    </row>
    <row r="8" spans="3:7">
      <c r="C8" s="105"/>
      <c r="D8" s="105"/>
      <c r="E8" s="2"/>
      <c r="F8" s="106"/>
    </row>
    <row r="9" spans="3:7" ht="44.25" customHeight="1">
      <c r="C9" s="141" t="s">
        <v>142</v>
      </c>
      <c r="D9" s="141"/>
      <c r="E9" s="141"/>
      <c r="F9" s="141"/>
      <c r="G9" s="141"/>
    </row>
    <row r="10" spans="3:7">
      <c r="C10" s="142"/>
      <c r="D10" s="142"/>
      <c r="E10" s="142"/>
    </row>
    <row r="11" spans="3:7">
      <c r="C11" s="107"/>
      <c r="D11" s="107"/>
      <c r="E11" s="108"/>
    </row>
    <row r="12" spans="3:7" ht="53.25" customHeight="1">
      <c r="C12" s="109" t="s">
        <v>4</v>
      </c>
      <c r="D12" s="109" t="s">
        <v>143</v>
      </c>
      <c r="E12" s="110" t="s">
        <v>144</v>
      </c>
      <c r="F12" s="110" t="s">
        <v>145</v>
      </c>
      <c r="G12" s="110" t="s">
        <v>146</v>
      </c>
    </row>
    <row r="13" spans="3:7">
      <c r="C13" s="111"/>
      <c r="D13" s="111"/>
      <c r="E13" s="112" t="s">
        <v>147</v>
      </c>
      <c r="F13" s="112" t="s">
        <v>147</v>
      </c>
      <c r="G13" s="112" t="s">
        <v>147</v>
      </c>
    </row>
    <row r="14" spans="3:7">
      <c r="C14" s="113">
        <v>1</v>
      </c>
      <c r="D14" s="113">
        <v>2</v>
      </c>
      <c r="E14" s="113">
        <v>3</v>
      </c>
      <c r="F14" s="113">
        <v>4</v>
      </c>
      <c r="G14" s="113">
        <v>5</v>
      </c>
    </row>
    <row r="15" spans="3:7" ht="26.25" customHeight="1">
      <c r="C15" s="114" t="s">
        <v>148</v>
      </c>
      <c r="D15" s="115" t="s">
        <v>149</v>
      </c>
      <c r="E15" s="116">
        <v>132.89501909564009</v>
      </c>
      <c r="F15" s="116">
        <f>'[11]11'!K14+0.003</f>
        <v>196.33946786152902</v>
      </c>
      <c r="G15" s="116">
        <v>198.82533909176999</v>
      </c>
    </row>
    <row r="16" spans="3:7" ht="27" customHeight="1">
      <c r="C16" s="114" t="s">
        <v>150</v>
      </c>
      <c r="D16" s="115" t="s">
        <v>151</v>
      </c>
      <c r="E16" s="116">
        <v>22.6</v>
      </c>
      <c r="F16" s="116">
        <f>'[11]11'!K16</f>
        <v>22.600000000000005</v>
      </c>
      <c r="G16" s="116">
        <v>22.6</v>
      </c>
    </row>
    <row r="17" spans="3:7" ht="23.25" customHeight="1">
      <c r="C17" s="114" t="s">
        <v>152</v>
      </c>
      <c r="D17" s="115" t="s">
        <v>153</v>
      </c>
      <c r="E17" s="116">
        <v>4.1848752926533841</v>
      </c>
      <c r="F17" s="116">
        <f>SUM(F18:F19)-0.01</f>
        <v>6.2151126736238869</v>
      </c>
      <c r="G17" s="116">
        <v>6.3092904676758508</v>
      </c>
    </row>
    <row r="18" spans="3:7" ht="24" customHeight="1">
      <c r="C18" s="114" t="s">
        <v>154</v>
      </c>
      <c r="D18" s="117" t="s">
        <v>155</v>
      </c>
      <c r="E18" s="116">
        <v>3.4315977399757749</v>
      </c>
      <c r="F18" s="116">
        <f>'[11]11'!K19</f>
        <v>5.1103323923715864</v>
      </c>
      <c r="G18" s="116">
        <v>5.1760781834941971</v>
      </c>
    </row>
    <row r="19" spans="3:7" ht="15" customHeight="1">
      <c r="C19" s="114" t="s">
        <v>156</v>
      </c>
      <c r="D19" s="117" t="s">
        <v>59</v>
      </c>
      <c r="E19" s="116">
        <v>0.75327755267760932</v>
      </c>
      <c r="F19" s="116">
        <f>'[11]11'!K20-0.007</f>
        <v>1.1147802812522998</v>
      </c>
      <c r="G19" s="116">
        <v>1.1332122841816532</v>
      </c>
    </row>
    <row r="20" spans="3:7" ht="24" customHeight="1">
      <c r="C20" s="114" t="s">
        <v>157</v>
      </c>
      <c r="D20" s="68" t="s">
        <v>140</v>
      </c>
      <c r="E20" s="116">
        <v>1.6008066926989895</v>
      </c>
      <c r="F20" s="116">
        <f>'[11]11'!K21</f>
        <v>1.4807663304135241</v>
      </c>
      <c r="G20" s="116">
        <v>1.3889618020559069</v>
      </c>
    </row>
    <row r="21" spans="3:7" ht="14.25" customHeight="1">
      <c r="C21" s="114" t="s">
        <v>158</v>
      </c>
      <c r="D21" s="115" t="s">
        <v>159</v>
      </c>
      <c r="E21" s="116">
        <v>161.28070108099246</v>
      </c>
      <c r="F21" s="116">
        <f>F15+F16+F17+F20</f>
        <v>226.63534686556642</v>
      </c>
      <c r="G21" s="116">
        <v>229.1267861789087</v>
      </c>
    </row>
    <row r="22" spans="3:7" ht="13.5" customHeight="1">
      <c r="C22" s="118" t="s">
        <v>160</v>
      </c>
      <c r="D22" s="119" t="s">
        <v>65</v>
      </c>
      <c r="E22" s="116">
        <v>32.256140216198496</v>
      </c>
      <c r="F22" s="116">
        <f>F21*0.2</f>
        <v>45.327069373113289</v>
      </c>
      <c r="G22" s="116">
        <v>45.815357235781747</v>
      </c>
    </row>
    <row r="23" spans="3:7" ht="14.25" customHeight="1">
      <c r="C23" s="118" t="s">
        <v>161</v>
      </c>
      <c r="D23" s="119" t="s">
        <v>162</v>
      </c>
      <c r="E23" s="120">
        <v>193.53684129719096</v>
      </c>
      <c r="F23" s="120">
        <f>SUM(F21:F22)+0.01</f>
        <v>271.97241623867967</v>
      </c>
      <c r="G23" s="120">
        <v>274.95214341469045</v>
      </c>
    </row>
    <row r="24" spans="3:7">
      <c r="E24" s="121"/>
      <c r="F24" s="121"/>
      <c r="G24" s="121"/>
    </row>
    <row r="25" spans="3:7" ht="15.75" customHeight="1">
      <c r="C25" s="143"/>
      <c r="D25" s="143"/>
      <c r="E25" s="123"/>
      <c r="F25" s="124"/>
    </row>
    <row r="28" spans="3:7" ht="15" customHeight="1">
      <c r="C28" s="42" t="s">
        <v>68</v>
      </c>
      <c r="D28" s="42"/>
      <c r="E28" s="42"/>
      <c r="G28" s="43" t="s">
        <v>69</v>
      </c>
    </row>
    <row r="29" spans="3:7" ht="15" customHeight="1"/>
    <row r="32" spans="3:7">
      <c r="E32" s="1"/>
      <c r="F32" s="2" t="s">
        <v>163</v>
      </c>
    </row>
    <row r="33" spans="3:10">
      <c r="E33" s="1"/>
      <c r="F33" s="2"/>
    </row>
    <row r="34" spans="3:10">
      <c r="C34" s="105"/>
      <c r="D34" s="105"/>
      <c r="E34" s="2" t="s">
        <v>1</v>
      </c>
      <c r="F34" s="106"/>
    </row>
    <row r="35" spans="3:10">
      <c r="C35" s="105"/>
      <c r="D35" s="105"/>
      <c r="E35" s="2" t="s">
        <v>2</v>
      </c>
      <c r="F35" s="106"/>
    </row>
    <row r="36" spans="3:10">
      <c r="C36" s="105"/>
      <c r="D36" s="105"/>
      <c r="E36" s="2" t="s">
        <v>173</v>
      </c>
      <c r="F36" s="1"/>
      <c r="G36" s="4"/>
    </row>
    <row r="37" spans="3:10">
      <c r="C37" s="105"/>
      <c r="D37" s="105"/>
      <c r="E37" s="106"/>
      <c r="F37" s="106"/>
    </row>
    <row r="38" spans="3:10" ht="45" customHeight="1">
      <c r="C38" s="141" t="s">
        <v>164</v>
      </c>
      <c r="D38" s="141"/>
      <c r="E38" s="141"/>
      <c r="F38" s="141"/>
      <c r="G38" s="141"/>
    </row>
    <row r="39" spans="3:10">
      <c r="C39" s="142"/>
      <c r="D39" s="142"/>
      <c r="E39" s="142"/>
    </row>
    <row r="40" spans="3:10">
      <c r="C40" s="107"/>
      <c r="D40" s="107"/>
      <c r="E40" s="108"/>
    </row>
    <row r="41" spans="3:10" ht="31.5">
      <c r="C41" s="109" t="s">
        <v>4</v>
      </c>
      <c r="D41" s="109" t="s">
        <v>143</v>
      </c>
      <c r="E41" s="110" t="s">
        <v>144</v>
      </c>
      <c r="F41" s="110" t="s">
        <v>145</v>
      </c>
      <c r="G41" s="110" t="s">
        <v>146</v>
      </c>
    </row>
    <row r="42" spans="3:10">
      <c r="C42" s="111"/>
      <c r="D42" s="111"/>
      <c r="E42" s="112" t="s">
        <v>147</v>
      </c>
      <c r="F42" s="112" t="s">
        <v>147</v>
      </c>
      <c r="G42" s="112" t="s">
        <v>147</v>
      </c>
    </row>
    <row r="43" spans="3:10">
      <c r="C43" s="113">
        <v>1</v>
      </c>
      <c r="D43" s="113">
        <v>2</v>
      </c>
      <c r="E43" s="113">
        <v>3</v>
      </c>
      <c r="F43" s="113">
        <v>4</v>
      </c>
      <c r="G43" s="113">
        <v>5</v>
      </c>
    </row>
    <row r="44" spans="3:10" ht="22.5">
      <c r="C44" s="114" t="s">
        <v>148</v>
      </c>
      <c r="D44" s="115" t="s">
        <v>149</v>
      </c>
      <c r="E44" s="116">
        <v>135.11310278840887</v>
      </c>
      <c r="F44" s="116">
        <v>198.5546604388411</v>
      </c>
      <c r="G44" s="116">
        <v>201.039726486489</v>
      </c>
    </row>
    <row r="45" spans="3:10" ht="22.5">
      <c r="C45" s="114" t="s">
        <v>150</v>
      </c>
      <c r="D45" s="115" t="s">
        <v>151</v>
      </c>
      <c r="E45" s="116">
        <v>22.6</v>
      </c>
      <c r="F45" s="116">
        <v>22.6</v>
      </c>
      <c r="G45" s="116">
        <v>22.6</v>
      </c>
    </row>
    <row r="46" spans="3:10" ht="22.5">
      <c r="C46" s="114" t="s">
        <v>152</v>
      </c>
      <c r="D46" s="115" t="s">
        <v>153</v>
      </c>
      <c r="E46" s="116">
        <v>4.2736029957458648</v>
      </c>
      <c r="F46" s="116">
        <v>6.3208403767163688</v>
      </c>
      <c r="G46" s="116">
        <v>6.4010181707683333</v>
      </c>
    </row>
    <row r="47" spans="3:10" ht="23.25">
      <c r="C47" s="114" t="s">
        <v>154</v>
      </c>
      <c r="D47" s="117" t="s">
        <v>155</v>
      </c>
      <c r="E47" s="116">
        <v>3.5043544565116092</v>
      </c>
      <c r="F47" s="116">
        <v>5.1830891089074225</v>
      </c>
      <c r="G47" s="116">
        <v>5.2488349000300332</v>
      </c>
      <c r="I47" s="122"/>
      <c r="J47" s="122"/>
    </row>
    <row r="48" spans="3:10">
      <c r="C48" s="114" t="s">
        <v>156</v>
      </c>
      <c r="D48" s="117" t="s">
        <v>59</v>
      </c>
      <c r="E48" s="116">
        <v>0.76924853923425573</v>
      </c>
      <c r="F48" s="116">
        <v>1.1377512678089463</v>
      </c>
      <c r="G48" s="116">
        <v>1.1521832707383</v>
      </c>
    </row>
    <row r="49" spans="3:7" ht="22.5">
      <c r="C49" s="114" t="s">
        <v>157</v>
      </c>
      <c r="D49" s="68" t="s">
        <v>140</v>
      </c>
      <c r="E49" s="116">
        <v>1.6004124202979559</v>
      </c>
      <c r="F49" s="116">
        <v>1.5728282217558469</v>
      </c>
      <c r="G49" s="116">
        <v>1.406339079288996</v>
      </c>
    </row>
    <row r="50" spans="3:7">
      <c r="C50" s="114" t="s">
        <v>158</v>
      </c>
      <c r="D50" s="115" t="s">
        <v>159</v>
      </c>
      <c r="E50" s="116">
        <v>163.58311820445269</v>
      </c>
      <c r="F50" s="116">
        <v>229.04</v>
      </c>
      <c r="G50" s="116">
        <v>231.44708373654632</v>
      </c>
    </row>
    <row r="51" spans="3:7">
      <c r="C51" s="118" t="s">
        <v>160</v>
      </c>
      <c r="D51" s="119" t="s">
        <v>65</v>
      </c>
      <c r="E51" s="116">
        <v>32.716623640890539</v>
      </c>
      <c r="F51" s="116">
        <v>45.81</v>
      </c>
      <c r="G51" s="116">
        <v>46.289416747309268</v>
      </c>
    </row>
    <row r="52" spans="3:7">
      <c r="C52" s="118" t="s">
        <v>161</v>
      </c>
      <c r="D52" s="119" t="s">
        <v>162</v>
      </c>
      <c r="E52" s="120">
        <v>196.29974184534322</v>
      </c>
      <c r="F52" s="120">
        <v>274.847994844776</v>
      </c>
      <c r="G52" s="120">
        <v>277.73650048385559</v>
      </c>
    </row>
    <row r="53" spans="3:7">
      <c r="E53" s="121"/>
      <c r="F53" s="121"/>
      <c r="G53" s="121"/>
    </row>
    <row r="54" spans="3:7">
      <c r="C54" s="143"/>
      <c r="D54" s="143"/>
      <c r="E54" s="123"/>
      <c r="F54" s="124"/>
    </row>
    <row r="57" spans="3:7">
      <c r="C57" s="42" t="s">
        <v>68</v>
      </c>
      <c r="D57" s="42"/>
      <c r="E57" s="42"/>
      <c r="G57" s="43" t="s">
        <v>69</v>
      </c>
    </row>
  </sheetData>
  <mergeCells count="6">
    <mergeCell ref="C38:G38"/>
    <mergeCell ref="C39:E39"/>
    <mergeCell ref="C54:D54"/>
    <mergeCell ref="C9:G9"/>
    <mergeCell ref="C10:E10"/>
    <mergeCell ref="C25:D25"/>
  </mergeCells>
  <conditionalFormatting sqref="C14:G14 C43:G43">
    <cfRule type="cellIs" dxfId="0" priority="1" operator="equal">
      <formula>0</formula>
    </cfRule>
  </conditionalFormatting>
  <pageMargins left="0.98425196850393704" right="0.39370078740157483" top="0.94488188976377963" bottom="0.7480314960629921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NTM-PEO</dc:creator>
  <cp:lastModifiedBy>User</cp:lastModifiedBy>
  <cp:lastPrinted>2025-02-05T10:26:04Z</cp:lastPrinted>
  <dcterms:created xsi:type="dcterms:W3CDTF">2025-01-31T10:15:49Z</dcterms:created>
  <dcterms:modified xsi:type="dcterms:W3CDTF">2025-02-06T14:25:31Z</dcterms:modified>
</cp:coreProperties>
</file>