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05" windowWidth="20115" windowHeight="7230"/>
  </bookViews>
  <sheets>
    <sheet name="Тарифи на ТЕ " sheetId="1" r:id="rId1"/>
    <sheet name="ГВП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[1]Філіали!$A$1:$E$1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[2]Лист1!$A$1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'[3]3 утв.'!$F$1:$H$65536,'[3]3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'[4]1'!$D$1:$F$65536,'[4]1'!$L$1:$AQ$65536</definedName>
    <definedName name="Z_2B9BA362_C094_11D4_BCAF_00C026C07CB6_.wvu.Cols" hidden="1">'[4]1 кв'!$C$1:$E$65536,'[4]1 кв'!$N$1:$AX$65536</definedName>
    <definedName name="Z_2B9BA363_C094_11D4_BCAF_00C026C07CB6_.wvu.Cols" hidden="1">'[4]10'!$F$1:$H$65536,'[4]10'!$P$1:$AR$65536</definedName>
    <definedName name="Z_2B9BA364_C094_11D4_BCAF_00C026C07CB6_.wvu.Cols" hidden="1">'[4]10 міс.'!$C$1:$E$65536,'[4]10 міс.'!$N$1:$AX$65536</definedName>
    <definedName name="Z_2B9BA365_C094_11D4_BCAF_00C026C07CB6_.wvu.Cols" hidden="1">'[4]11'!$F$1:$H$65536,'[4]11'!$P$1:$AR$65536</definedName>
    <definedName name="Z_2B9BA366_C094_11D4_BCAF_00C026C07CB6_.wvu.Cols" hidden="1">'[4]11 міс.'!$C$1:$E$65536,'[4]11 міс.'!$N$1:$AX$65536</definedName>
    <definedName name="Z_2B9BA367_C094_11D4_BCAF_00C026C07CB6_.wvu.Cols" hidden="1">'[4]12'!$F$1:$H$65536,'[4]12'!$P$1:$AR$65536</definedName>
    <definedName name="Z_2B9BA368_C094_11D4_BCAF_00C026C07CB6_.wvu.Cols" hidden="1">'[4]12 міс.'!$C$1:$E$65536,'[4]12 міс.'!$N$1:$AX$65536</definedName>
    <definedName name="Z_2B9BA369_C094_11D4_BCAF_00C026C07CB6_.wvu.Cols" hidden="1">'[4]1998'!$C$1:$E$65536,'[4]1998'!$I$1:$AC$65536</definedName>
    <definedName name="Z_2B9BA36A_C094_11D4_BCAF_00C026C07CB6_.wvu.Cols" hidden="1">'[4]1півр'!$C$1:$E$65536,'[4]1півр'!$N$1:$AX$65536</definedName>
    <definedName name="Z_2B9BA36B_C094_11D4_BCAF_00C026C07CB6_.wvu.Cols" hidden="1">'[4]2'!$F$1:$H$65536,'[4]2'!$P$1:$AQ$65536</definedName>
    <definedName name="Z_2B9BA36C_C094_11D4_BCAF_00C026C07CB6_.wvu.Cols" hidden="1">'[4]2 кв'!$C$1:$E$65536,'[4]2 кв'!$M$1:$AW$65536</definedName>
    <definedName name="Z_2B9BA36D_C094_11D4_BCAF_00C026C07CB6_.wvu.Cols" hidden="1">'[4]2 утв'!$F$1:$H$65536,'[4]2 утв'!$P$1:$AM$65536</definedName>
    <definedName name="Z_2B9BA36E_C094_11D4_BCAF_00C026C07CB6_.wvu.Cols" hidden="1">'[4]3 не сокр.'!$F$1:$H$65536,'[4]3 не сокр.'!$P$1:$AQ$65536</definedName>
    <definedName name="Z_2B9BA36F_C094_11D4_BCAF_00C026C07CB6_.wvu.Cols" hidden="1">'[4]3 тар.'!$C$1:$E$65536,'[4]3 тар.'!$I$1:$AO$65536</definedName>
    <definedName name="Z_2B9BA370_C094_11D4_BCAF_00C026C07CB6_.wvu.Cols" hidden="1">'[4]3 утв.'!$F$1:$H$65536,'[4]3 утв.'!$P$1:$AQ$65536</definedName>
    <definedName name="Z_2B9BA371_C094_11D4_BCAF_00C026C07CB6_.wvu.Cols" hidden="1">'[4]3кв'!$C$1:$E$65536,'[4]3кв'!$N$1:$AX$65536</definedName>
    <definedName name="Z_2B9BA372_C094_11D4_BCAF_00C026C07CB6_.wvu.Cols" hidden="1">'[4]3кв '!$C$1:$E$65536,'[4]3кв '!$I$1:$AA$65536</definedName>
    <definedName name="Z_2B9BA373_C094_11D4_BCAF_00C026C07CB6_.wvu.Cols" hidden="1">'[4]4 утв'!$F$1:$H$65536,'[4]4 утв'!$P$1:$AR$65536</definedName>
    <definedName name="Z_2B9BA374_C094_11D4_BCAF_00C026C07CB6_.wvu.Cols" hidden="1">'[4]5'!$F$1:$H$65536,'[4]5'!$P$1:$AR$65536</definedName>
    <definedName name="Z_2B9BA375_C094_11D4_BCAF_00C026C07CB6_.wvu.Cols" hidden="1">'[4]6'!$F$1:$H$65536,'[4]6'!$P$1:$AR$65536</definedName>
    <definedName name="Z_2B9BA376_C094_11D4_BCAF_00C026C07CB6_.wvu.Cols" hidden="1">'[4]7'!$F$1:$H$65536,'[4]7'!$P$1:$AR$65536</definedName>
    <definedName name="Z_2B9BA377_C094_11D4_BCAF_00C026C07CB6_.wvu.Cols" hidden="1">'[4]7 міс'!$C$1:$E$65536,'[4]7 міс'!$N$1:$AX$65536</definedName>
    <definedName name="Z_2B9BA378_C094_11D4_BCAF_00C026C07CB6_.wvu.Cols" hidden="1">'[4]8'!$F$1:$H$65536,'[4]8'!$P$1:$AR$65536</definedName>
    <definedName name="Z_2B9BA379_C094_11D4_BCAF_00C026C07CB6_.wvu.Cols" hidden="1">'[4]8 міс.'!$C$1:$E$65536,'[4]8 міс.'!$N$1:$AX$65536</definedName>
    <definedName name="Z_2B9BA37A_C094_11D4_BCAF_00C026C07CB6_.wvu.Cols" hidden="1">'[4]812'!$F$1:$H$65536,'[4]812'!$P$1:$AM$65536</definedName>
    <definedName name="Z_2B9BA37B_C094_11D4_BCAF_00C026C07CB6_.wvu.Cols" hidden="1">'[4]812 (2)'!$F$1:$H$65536,'[4]812 (2)'!$P$1:$AL$65536</definedName>
    <definedName name="Z_2B9BA37C_C094_11D4_BCAF_00C026C07CB6_.wvu.Cols" hidden="1">'[4]9'!$F$1:$H$65536,'[4]9'!$P$1:$AP$65536</definedName>
    <definedName name="Z_2B9BA37D_C094_11D4_BCAF_00C026C07CB6_.wvu.Cols" hidden="1">'[4]9 (2)'!$C$1:$E$65536,'[4]9 (2)'!$I$1:$AF$65536</definedName>
    <definedName name="Z_2B9BA37E_C094_11D4_BCAF_00C026C07CB6_.wvu.Cols" hidden="1">'[4]9 міс.'!$C$1:$E$65536,'[4]9 міс.'!$N$1:$AX$65536</definedName>
    <definedName name="Z_F5654560_D292_11D4_BCAF_00C026C07CB6_.wvu.Cols" hidden="1">'[4]0'!$C$1:$L$65536,'[4]0'!$P$1:$AI$65536</definedName>
    <definedName name="Z_F5654561_D292_11D4_BCAF_00C026C07CB6_.wvu.Cols" hidden="1">'[4]1'!$D$1:$F$65536,'[4]1'!$L$1:$AQ$65536</definedName>
    <definedName name="Z_F5654562_D292_11D4_BCAF_00C026C07CB6_.wvu.Cols" hidden="1">'[4]1 кв'!$C$1:$E$65536,'[4]1 кв'!$N$1:$AX$65536</definedName>
    <definedName name="Z_F5654563_D292_11D4_BCAF_00C026C07CB6_.wvu.Cols" hidden="1">'[4]10'!$F$1:$H$65536,'[4]10'!$P$1:$AR$65536</definedName>
    <definedName name="Z_F5654564_D292_11D4_BCAF_00C026C07CB6_.wvu.Cols" hidden="1">'[4]10 міс.'!$C$1:$E$65536,'[4]10 міс.'!$N$1:$AX$65536</definedName>
    <definedName name="Z_F5654565_D292_11D4_BCAF_00C026C07CB6_.wvu.Cols" hidden="1">'[4]11'!$F$1:$H$65536,'[4]11'!$P$1:$AR$65536</definedName>
    <definedName name="Z_F5654566_D292_11D4_BCAF_00C026C07CB6_.wvu.Cols" hidden="1">'[4]11 міс.'!$C$1:$E$65536,'[4]11 міс.'!$N$1:$AX$65536</definedName>
    <definedName name="Z_F5654567_D292_11D4_BCAF_00C026C07CB6_.wvu.Cols" hidden="1">'[4]12'!$F$1:$H$65536,'[4]12'!$P$1:$AR$65536</definedName>
    <definedName name="Z_F5654568_D292_11D4_BCAF_00C026C07CB6_.wvu.Cols" hidden="1">'[4]12 міс.'!$C$1:$E$65536,'[4]12 міс.'!$N$1:$AX$65536</definedName>
    <definedName name="Z_F5654569_D292_11D4_BCAF_00C026C07CB6_.wvu.Cols" hidden="1">'[4]1998'!$C$1:$E$65536,'[4]1998'!$I$1:$AC$65536</definedName>
    <definedName name="Z_F565456A_D292_11D4_BCAF_00C026C07CB6_.wvu.Cols" hidden="1">'[4]1півр'!$C$1:$E$65536,'[4]1півр'!$N$1:$AX$65536</definedName>
    <definedName name="Z_F565456B_D292_11D4_BCAF_00C026C07CB6_.wvu.Cols" hidden="1">'[4]2'!$F$1:$H$65536,'[4]2'!$P$1:$AQ$65536</definedName>
    <definedName name="Z_F565456C_D292_11D4_BCAF_00C026C07CB6_.wvu.Cols" hidden="1">'[4]2 кв'!$C$1:$E$65536,'[4]2 кв'!$M$1:$AW$65536</definedName>
    <definedName name="Z_F565456D_D292_11D4_BCAF_00C026C07CB6_.wvu.Cols" hidden="1">'[4]2 утв'!$F$1:$H$65536,'[4]2 утв'!$P$1:$AM$65536</definedName>
    <definedName name="Z_F565456E_D292_11D4_BCAF_00C026C07CB6_.wvu.Cols" hidden="1">'[4]3 не сокр.'!$F$1:$H$65536,'[4]3 не сокр.'!$P$1:$AQ$65536</definedName>
    <definedName name="Z_F565456F_D292_11D4_BCAF_00C026C07CB6_.wvu.Cols" hidden="1">'[4]3 тар.'!$C$1:$E$65536,'[4]3 тар.'!$I$1:$AO$65536</definedName>
    <definedName name="Z_F5654570_D292_11D4_BCAF_00C026C07CB6_.wvu.Cols" hidden="1">'[4]3 утв.'!$F$1:$H$65536,'[4]3 утв.'!$P$1:$AQ$65536</definedName>
    <definedName name="Z_F5654571_D292_11D4_BCAF_00C026C07CB6_.wvu.Cols" hidden="1">'[4]3кв'!$C$1:$E$65536,'[4]3кв'!$N$1:$AX$65536</definedName>
    <definedName name="Z_F5654572_D292_11D4_BCAF_00C026C07CB6_.wvu.Cols" hidden="1">'[4]3кв '!$C$1:$E$65536,'[4]3кв '!$I$1:$AA$65536</definedName>
    <definedName name="Z_F5654573_D292_11D4_BCAF_00C026C07CB6_.wvu.Cols" hidden="1">'[4]4 утв'!$F$1:$H$65536,'[4]4 утв'!$P$1:$AR$65536</definedName>
    <definedName name="Z_F5654574_D292_11D4_BCAF_00C026C07CB6_.wvu.Cols" hidden="1">'[4]5'!$F$1:$H$65536,'[4]5'!$P$1:$AR$65536</definedName>
    <definedName name="Z_F5654575_D292_11D4_BCAF_00C026C07CB6_.wvu.Cols" hidden="1">'[4]6'!$F$1:$H$65536,'[4]6'!$P$1:$AR$65536</definedName>
    <definedName name="Z_F5654576_D292_11D4_BCAF_00C026C07CB6_.wvu.Cols" hidden="1">'[4]7'!$F$1:$H$65536,'[4]7'!$P$1:$AR$65536</definedName>
    <definedName name="Z_F5654577_D292_11D4_BCAF_00C026C07CB6_.wvu.Cols" hidden="1">'[4]7 міс'!$C$1:$E$65536,'[4]7 міс'!$N$1:$AX$65536</definedName>
    <definedName name="Z_F5654578_D292_11D4_BCAF_00C026C07CB6_.wvu.Cols" hidden="1">'[4]8'!$F$1:$H$65536,'[4]8'!$P$1:$AR$65536</definedName>
    <definedName name="Z_F5654579_D292_11D4_BCAF_00C026C07CB6_.wvu.Cols" hidden="1">'[4]8 міс.'!$C$1:$E$65536,'[4]8 міс.'!$N$1:$AX$65536</definedName>
    <definedName name="Z_F565457A_D292_11D4_BCAF_00C026C07CB6_.wvu.Cols" hidden="1">'[4]812'!$F$1:$H$65536,'[4]812'!$P$1:$AM$65536</definedName>
    <definedName name="Z_F565457B_D292_11D4_BCAF_00C026C07CB6_.wvu.Cols" hidden="1">'[4]812 (2)'!$F$1:$H$65536,'[4]812 (2)'!$P$1:$AL$65536</definedName>
    <definedName name="Z_F565457C_D292_11D4_BCAF_00C026C07CB6_.wvu.Cols" hidden="1">'[4]9'!$F$1:$H$65536,'[4]9'!$P$1:$AP$65536</definedName>
    <definedName name="Z_F565457D_D292_11D4_BCAF_00C026C07CB6_.wvu.Cols" hidden="1">'[4]9 (2)'!$C$1:$E$65536,'[4]9 (2)'!$I$1:$AF$65536</definedName>
    <definedName name="Z_F565457E_D292_11D4_BCAF_00C026C07CB6_.wvu.Cols" hidden="1">'[4]9 міс.'!$C$1:$E$65536,'[4]9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'[4]1998'!$C$1:$E$65536,'[4]1998'!$I$1:$AC$65536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[5]Коригування!$W$9:$W$2131,[5]Коригування!$AF$9:$AH$2131,[5]Коригування!$AM$9:$AM$2131,[5]Коригування!$AO$9:$AO$2131,[5]Коригування!$AQ$9:$AQ$2131,[5]Коригування!$AU$9:$AU$2131,[5]Коригування!$AW$9:$AW$2131+[5]Коригування!$AY$9:$BD$2131,[5]Коригування!$BG$9:$BP$2131,[5]Коригування!$BY$9:$BY$2131,[5]Коригування!$CF$9:$CG$2131,[5]Коригування!$CJ$9:$CO$2131,[5]Коригування!$CX$9:$CY$2131,[5]Коригування!$DB$9:$DC$2131,[5]Коригування!$DJ$9:$DJ$2131,[5]Коригування!$DL$9:$DM$2131,[5]Коригування!$DO$9:$DO$2131,[5]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MID(CELL("имяфайла",[6]База!$E$1),SEARCH("[",CELL("имяфайла",[6]База!$E$1)),256)&amp;"!"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'[7]7 міс'!$C$1:$E$65536,'[7]7 міс'!$N$1:$AX$65536</definedName>
    <definedName name="_xlnm.Print_Area" localSheetId="1">ГВП!$C$33:$E$59</definedName>
    <definedName name="_xlnm.Print_Area" localSheetId="0">'Тарифи на ТЕ '!$B$389:$E$443</definedName>
    <definedName name="облікГВП">[8]скрыть!$G$4:$G$6</definedName>
    <definedName name="оор" hidden="1">'[9]3 не сокр.'!$F$1:$H$65536,'[9]3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[10]скрыть!$B$4:$B$9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[11]Лист1!$C$4:$C$11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25725"/>
</workbook>
</file>

<file path=xl/calcChain.xml><?xml version="1.0" encoding="utf-8"?>
<calcChain xmlns="http://schemas.openxmlformats.org/spreadsheetml/2006/main">
  <c r="E47" i="2"/>
  <c r="E52"/>
  <c r="E17"/>
  <c r="E431" i="1"/>
  <c r="E373"/>
  <c r="D317"/>
  <c r="D431" s="1"/>
  <c r="D373"/>
  <c r="E255"/>
  <c r="E371" s="1"/>
  <c r="D371" s="1"/>
  <c r="E254"/>
  <c r="E370" s="1"/>
  <c r="D370" s="1"/>
  <c r="E253"/>
  <c r="E369" s="1"/>
  <c r="D369" s="1"/>
  <c r="E204"/>
  <c r="E202"/>
  <c r="E201"/>
  <c r="E200"/>
  <c r="E197"/>
  <c r="E196"/>
  <c r="E195"/>
  <c r="E194"/>
  <c r="E193"/>
  <c r="E192"/>
  <c r="E191"/>
  <c r="E190" s="1"/>
  <c r="E189"/>
  <c r="E188"/>
  <c r="E187"/>
  <c r="E186" s="1"/>
  <c r="E185"/>
  <c r="E184"/>
  <c r="E183"/>
  <c r="E181"/>
  <c r="E180"/>
  <c r="E179"/>
  <c r="E178" s="1"/>
  <c r="E177"/>
  <c r="D177"/>
  <c r="E176"/>
  <c r="D176"/>
  <c r="E153"/>
  <c r="E325" s="1"/>
  <c r="E151"/>
  <c r="E150"/>
  <c r="E149"/>
  <c r="E146"/>
  <c r="E145"/>
  <c r="E144"/>
  <c r="E143"/>
  <c r="E142"/>
  <c r="A142"/>
  <c r="A143" s="1"/>
  <c r="E141"/>
  <c r="E140"/>
  <c r="E139"/>
  <c r="E138"/>
  <c r="E137" s="1"/>
  <c r="E136"/>
  <c r="E135"/>
  <c r="E134"/>
  <c r="E133" s="1"/>
  <c r="E132"/>
  <c r="E131"/>
  <c r="E130"/>
  <c r="E129" s="1"/>
  <c r="E128"/>
  <c r="E127"/>
  <c r="E126"/>
  <c r="E125"/>
  <c r="E101"/>
  <c r="D101" s="1"/>
  <c r="E99"/>
  <c r="E98"/>
  <c r="E97"/>
  <c r="E94"/>
  <c r="A94"/>
  <c r="E93"/>
  <c r="E92"/>
  <c r="E91"/>
  <c r="E90"/>
  <c r="E89"/>
  <c r="E88"/>
  <c r="E87"/>
  <c r="E85"/>
  <c r="E84"/>
  <c r="E83"/>
  <c r="E81"/>
  <c r="E80"/>
  <c r="E79"/>
  <c r="E77"/>
  <c r="E76"/>
  <c r="E75"/>
  <c r="E74"/>
  <c r="E73" s="1"/>
  <c r="E48"/>
  <c r="D48" s="1"/>
  <c r="E46"/>
  <c r="E45"/>
  <c r="E44"/>
  <c r="D43"/>
  <c r="E41"/>
  <c r="E40"/>
  <c r="E39"/>
  <c r="E38"/>
  <c r="E37"/>
  <c r="E36"/>
  <c r="E35"/>
  <c r="D34"/>
  <c r="E33"/>
  <c r="E32"/>
  <c r="E31"/>
  <c r="E29"/>
  <c r="E28"/>
  <c r="E27"/>
  <c r="D26"/>
  <c r="E25"/>
  <c r="E24"/>
  <c r="E23"/>
  <c r="E22"/>
  <c r="E21"/>
  <c r="D20"/>
  <c r="E30" l="1"/>
  <c r="E34"/>
  <c r="E43"/>
  <c r="E82"/>
  <c r="E96"/>
  <c r="E124"/>
  <c r="E123" s="1"/>
  <c r="E313"/>
  <c r="E148"/>
  <c r="E182"/>
  <c r="E86"/>
  <c r="E199"/>
  <c r="E20"/>
  <c r="E26"/>
  <c r="E22" i="2"/>
  <c r="E23" s="1"/>
  <c r="E24" s="1"/>
  <c r="E53"/>
  <c r="E54" s="1"/>
  <c r="E321" i="1"/>
  <c r="D321" s="1"/>
  <c r="E319"/>
  <c r="D319" s="1"/>
  <c r="E320"/>
  <c r="E434" s="1"/>
  <c r="D434" s="1"/>
  <c r="E78"/>
  <c r="D153"/>
  <c r="E175"/>
  <c r="E205" s="1"/>
  <c r="E439"/>
  <c r="D439" s="1"/>
  <c r="D325"/>
  <c r="D19"/>
  <c r="E72"/>
  <c r="E154"/>
  <c r="E152"/>
  <c r="E120" s="1"/>
  <c r="E286" s="1"/>
  <c r="D178"/>
  <c r="E265"/>
  <c r="D204"/>
  <c r="D320"/>
  <c r="E316"/>
  <c r="E312"/>
  <c r="E314"/>
  <c r="E428" s="1"/>
  <c r="D428" s="1"/>
  <c r="E433" l="1"/>
  <c r="D433" s="1"/>
  <c r="D432" s="1"/>
  <c r="E427"/>
  <c r="D427" s="1"/>
  <c r="E203"/>
  <c r="E172" s="1"/>
  <c r="E228" s="1"/>
  <c r="E435"/>
  <c r="D435" s="1"/>
  <c r="E315"/>
  <c r="E429" s="1"/>
  <c r="D429" s="1"/>
  <c r="E19"/>
  <c r="D148"/>
  <c r="D133"/>
  <c r="D124"/>
  <c r="E318"/>
  <c r="E287"/>
  <c r="E426"/>
  <c r="D426" s="1"/>
  <c r="D312"/>
  <c r="D313"/>
  <c r="D78"/>
  <c r="D82"/>
  <c r="D86"/>
  <c r="D96"/>
  <c r="D265"/>
  <c r="E232"/>
  <c r="E260"/>
  <c r="E376" s="1"/>
  <c r="D376" s="1"/>
  <c r="E381"/>
  <c r="D381" s="1"/>
  <c r="E261"/>
  <c r="E259"/>
  <c r="D47"/>
  <c r="D15" s="1"/>
  <c r="D73"/>
  <c r="E256"/>
  <c r="D318"/>
  <c r="E235"/>
  <c r="E233"/>
  <c r="E239"/>
  <c r="E430"/>
  <c r="D316"/>
  <c r="E156"/>
  <c r="E157" s="1"/>
  <c r="E102"/>
  <c r="E100"/>
  <c r="E68" s="1"/>
  <c r="E227" s="1"/>
  <c r="E236"/>
  <c r="E240"/>
  <c r="E432" l="1"/>
  <c r="E49"/>
  <c r="E47"/>
  <c r="E15" s="1"/>
  <c r="D129"/>
  <c r="D137"/>
  <c r="E356"/>
  <c r="D356" s="1"/>
  <c r="E299"/>
  <c r="E352"/>
  <c r="D352" s="1"/>
  <c r="E295"/>
  <c r="D123"/>
  <c r="E349"/>
  <c r="D349" s="1"/>
  <c r="E292"/>
  <c r="D72"/>
  <c r="E258"/>
  <c r="E375"/>
  <c r="E348"/>
  <c r="E291"/>
  <c r="D182"/>
  <c r="D186"/>
  <c r="D190"/>
  <c r="E247"/>
  <c r="D199"/>
  <c r="E238"/>
  <c r="D237"/>
  <c r="D430"/>
  <c r="E355"/>
  <c r="D355" s="1"/>
  <c r="E298"/>
  <c r="E351"/>
  <c r="D351" s="1"/>
  <c r="E294"/>
  <c r="E372"/>
  <c r="E377"/>
  <c r="D377" s="1"/>
  <c r="D314"/>
  <c r="E234"/>
  <c r="D315"/>
  <c r="E244"/>
  <c r="E248"/>
  <c r="E252"/>
  <c r="E243"/>
  <c r="E251"/>
  <c r="E226" l="1"/>
  <c r="E225" s="1"/>
  <c r="E344" s="1"/>
  <c r="E285"/>
  <c r="E284" s="1"/>
  <c r="E401" s="1"/>
  <c r="E367"/>
  <c r="D367" s="1"/>
  <c r="E310"/>
  <c r="E359"/>
  <c r="D359" s="1"/>
  <c r="E302"/>
  <c r="E368"/>
  <c r="D368" s="1"/>
  <c r="E311"/>
  <c r="E364"/>
  <c r="D364" s="1"/>
  <c r="E307"/>
  <c r="E360"/>
  <c r="D360" s="1"/>
  <c r="E303"/>
  <c r="E246"/>
  <c r="D245"/>
  <c r="E405"/>
  <c r="D375"/>
  <c r="D374" s="1"/>
  <c r="E374"/>
  <c r="D231"/>
  <c r="D258"/>
  <c r="E350"/>
  <c r="D350" s="1"/>
  <c r="E293"/>
  <c r="A267"/>
  <c r="D372"/>
  <c r="E408"/>
  <c r="D408" s="1"/>
  <c r="E412"/>
  <c r="D412" s="1"/>
  <c r="D298"/>
  <c r="E354"/>
  <c r="E297"/>
  <c r="E237"/>
  <c r="E363"/>
  <c r="D363" s="1"/>
  <c r="E306"/>
  <c r="E250"/>
  <c r="D249"/>
  <c r="E242"/>
  <c r="D241"/>
  <c r="D175"/>
  <c r="D348"/>
  <c r="D100"/>
  <c r="E406"/>
  <c r="D406" s="1"/>
  <c r="D152"/>
  <c r="A120"/>
  <c r="A124" s="1"/>
  <c r="E409"/>
  <c r="D409" s="1"/>
  <c r="D295"/>
  <c r="E413"/>
  <c r="D413" s="1"/>
  <c r="D299"/>
  <c r="A316"/>
  <c r="E231"/>
  <c r="E347" l="1"/>
  <c r="D347"/>
  <c r="E358"/>
  <c r="E301"/>
  <c r="E241"/>
  <c r="E230" s="1"/>
  <c r="E366"/>
  <c r="E309"/>
  <c r="E249"/>
  <c r="E411"/>
  <c r="E296"/>
  <c r="D297"/>
  <c r="D296" s="1"/>
  <c r="E407"/>
  <c r="D407" s="1"/>
  <c r="D290"/>
  <c r="D405"/>
  <c r="E362"/>
  <c r="E305"/>
  <c r="E245"/>
  <c r="D120"/>
  <c r="D68"/>
  <c r="D203"/>
  <c r="D172" s="1"/>
  <c r="A172"/>
  <c r="E420"/>
  <c r="D420" s="1"/>
  <c r="D306"/>
  <c r="E353"/>
  <c r="D354"/>
  <c r="D353" s="1"/>
  <c r="E417"/>
  <c r="D417" s="1"/>
  <c r="D303"/>
  <c r="E421"/>
  <c r="D421" s="1"/>
  <c r="D307"/>
  <c r="E425"/>
  <c r="D425" s="1"/>
  <c r="D311"/>
  <c r="E416"/>
  <c r="D416" s="1"/>
  <c r="D302"/>
  <c r="E424"/>
  <c r="D424" s="1"/>
  <c r="D310"/>
  <c r="D230"/>
  <c r="D262" s="1"/>
  <c r="E290"/>
  <c r="E404" l="1"/>
  <c r="D263"/>
  <c r="D264" s="1"/>
  <c r="E419"/>
  <c r="E304"/>
  <c r="D305"/>
  <c r="D304" s="1"/>
  <c r="E410"/>
  <c r="D411"/>
  <c r="D410" s="1"/>
  <c r="E423"/>
  <c r="E308"/>
  <c r="D309"/>
  <c r="D308" s="1"/>
  <c r="E357"/>
  <c r="E346" s="1"/>
  <c r="D358"/>
  <c r="D357" s="1"/>
  <c r="D346" s="1"/>
  <c r="E262"/>
  <c r="D404"/>
  <c r="E361"/>
  <c r="D362"/>
  <c r="D361" s="1"/>
  <c r="E365"/>
  <c r="D366"/>
  <c r="D365" s="1"/>
  <c r="E415"/>
  <c r="E300"/>
  <c r="E289" s="1"/>
  <c r="D301"/>
  <c r="D300" s="1"/>
  <c r="D289" s="1"/>
  <c r="D378" l="1"/>
  <c r="D379" s="1"/>
  <c r="D322"/>
  <c r="D323" s="1"/>
  <c r="D324" s="1"/>
  <c r="E378"/>
  <c r="E379" s="1"/>
  <c r="E380" s="1"/>
  <c r="E414"/>
  <c r="E403" s="1"/>
  <c r="D415"/>
  <c r="D414" s="1"/>
  <c r="E263"/>
  <c r="E264" s="1"/>
  <c r="E422"/>
  <c r="D423"/>
  <c r="D422" s="1"/>
  <c r="E418"/>
  <c r="D419"/>
  <c r="D418" s="1"/>
  <c r="E322"/>
  <c r="D403"/>
  <c r="D436" l="1"/>
  <c r="D437" s="1"/>
  <c r="D438" s="1"/>
  <c r="D380"/>
  <c r="E323"/>
  <c r="E324" s="1"/>
  <c r="E436"/>
  <c r="E437" l="1"/>
  <c r="E438" s="1"/>
</calcChain>
</file>

<file path=xl/sharedStrings.xml><?xml version="1.0" encoding="utf-8"?>
<sst xmlns="http://schemas.openxmlformats.org/spreadsheetml/2006/main" count="726" uniqueCount="165">
  <si>
    <t>Додаток   1</t>
  </si>
  <si>
    <t>до рішення виконавчого комітету</t>
  </si>
  <si>
    <t>Ніжинської міської ради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</si>
  <si>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</si>
  <si>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</si>
  <si>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</si>
  <si>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</si>
  <si>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</t>
  </si>
  <si>
    <t>для потреб бюджетних установ</t>
  </si>
  <si>
    <t>І</t>
  </si>
  <si>
    <t>Тарифи на виробництво теплової енергії</t>
  </si>
  <si>
    <t>(п.1+п.2+п.3+п.4+п.5+п.6+п7)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</si>
  <si>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</si>
  <si>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</si>
  <si>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</si>
  <si>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</si>
  <si>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</si>
  <si>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</si>
  <si>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</si>
  <si>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</si>
  <si>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</si>
  <si>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</si>
  <si>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</si>
  <si>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</si>
  <si>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</si>
  <si>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</si>
  <si>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</si>
  <si>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</si>
  <si>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</si>
  <si>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</si>
  <si>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</si>
  <si>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</si>
  <si>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</si>
  <si>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</si>
  <si>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</si>
  <si>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</si>
  <si>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</si>
  <si>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</si>
  <si>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</si>
  <si>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</si>
  <si>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</si>
  <si>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</si>
  <si>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</si>
  <si>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</si>
  <si>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</si>
  <si>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</si>
  <si>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</si>
  <si>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</si>
  <si>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</si>
  <si>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</si>
  <si>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</si>
  <si>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</si>
  <si>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</si>
  <si>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Коригування витрат</t>
  </si>
  <si>
    <t>7</t>
  </si>
  <si>
    <t>Перерахування вартості теплової енергії за опалювальний період 2020/2021 рр.</t>
  </si>
  <si>
    <t>8</t>
  </si>
  <si>
    <t>Розрахунковий прибуток, усього *, зокрема:</t>
  </si>
  <si>
    <t>8.1</t>
  </si>
  <si>
    <t>податок на прибуток</t>
  </si>
  <si>
    <t>8.2</t>
  </si>
  <si>
    <t>на розвиток виробництва (виробничі інвестиції)</t>
  </si>
  <si>
    <t>8.3</t>
  </si>
  <si>
    <t xml:space="preserve"> інше використання  прибутку </t>
  </si>
  <si>
    <t>9</t>
  </si>
  <si>
    <t>Податок на додану вартість</t>
  </si>
  <si>
    <t>10</t>
  </si>
  <si>
    <t>Відпуск теплової енергії з колекторів власних котелень, Гкал</t>
  </si>
  <si>
    <t>Т.в.о. директора ТОВ "НіжинТеплоМережі"</t>
  </si>
  <si>
    <t>Л.М.Ісаєнко</t>
  </si>
  <si>
    <t>Додаток 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</si>
  <si>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</si>
  <si>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обслуговування та ремонт ЦТП</t>
  </si>
  <si>
    <t>(п.1+п.2+п.3+п.4+п.5+п.6+п7+п.8)</t>
  </si>
  <si>
    <t>Структура тарифів на транспортування теплової енергії без урахування витрат на обслуговування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</si>
  <si>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</si>
  <si>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</si>
  <si>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</si>
  <si>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9.1</t>
  </si>
  <si>
    <t>9.2</t>
  </si>
  <si>
    <t>9.3</t>
  </si>
  <si>
    <t>11</t>
  </si>
  <si>
    <t>Обсяг реалізації теплової енергії власним споживачам, Гкал</t>
  </si>
  <si>
    <t>Додаток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</si>
  <si>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</si>
  <si>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 на транспортуання  теплової енергії з урахування витрат на обслуговування та ремонт ЦТП</t>
  </si>
  <si>
    <t>Структура тарифів на транспортування теплової енергії  з урахування витрат на обслуговування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</si>
  <si>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</si>
  <si>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</si>
  <si>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10.1</t>
  </si>
  <si>
    <t>10.2</t>
  </si>
  <si>
    <t>10.3</t>
  </si>
  <si>
    <t>12</t>
  </si>
  <si>
    <t>Обсяг реалізації теплової енергії з ЦТП власним споживачам , Гкал</t>
  </si>
  <si>
    <t>Додаток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</si>
  <si>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</si>
  <si>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</si>
  <si>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</si>
  <si>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</si>
  <si>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</si>
  <si>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</si>
  <si>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</si>
  <si>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</si>
  <si>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</si>
  <si>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інші витрати*</t>
  </si>
  <si>
    <t xml:space="preserve">Інші  операційні витрати*  </t>
  </si>
  <si>
    <t>Додаток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</si>
  <si>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</si>
  <si>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Витрати, тис.грн. на рік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</si>
  <si>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</si>
  <si>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</si>
  <si>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</si>
  <si>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</si>
  <si>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</si>
  <si>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</si>
  <si>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обслуговування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</si>
  <si>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</si>
  <si>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</si>
  <si>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</si>
  <si>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</si>
  <si>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</si>
  <si>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</si>
  <si>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Додаток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</si>
  <si>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</si>
  <si>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обслуговування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</si>
  <si>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</si>
  <si>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</si>
  <si>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</si>
  <si>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13</t>
  </si>
  <si>
    <t>14</t>
  </si>
  <si>
    <t>Додаток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</si>
  <si>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</si>
  <si>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</si>
  <si>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>Тарифи на послугу з постачання теплової енергії без урахування витрат на утримання та ремонт ЦТП</t>
  </si>
  <si>
    <t>Структура витрат на послугу з постачання теплової енергії, тис.грн. на рік</t>
  </si>
  <si>
    <t xml:space="preserve"> інше використання  прибутку (забезпечення обігових коштів)</t>
  </si>
  <si>
    <t>Додаток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</si>
  <si>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</si>
  <si>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</si>
  <si>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 xml:space="preserve">        Додаток 9</t>
  </si>
  <si>
    <t>Структура тарифів на послугу з  постачання гарячої води  без урахування витрат на утримання та ремонт ЦТП Товариства з обмеженою відповідальністю "НіжинТеплоМережі"</t>
  </si>
  <si>
    <t xml:space="preserve">Найменування показників </t>
  </si>
  <si>
    <t>Для потреб бюджетних установ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</si>
  <si>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</si>
  <si>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</si>
  <si>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</si>
  <si>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</si>
  <si>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</si>
  <si>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</si>
  <si>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</si>
  <si>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</si>
  <si>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</si>
  <si>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</si>
  <si>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</si>
  <si>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коригування витрат на суму невиконання інвестпрограми</t>
  </si>
  <si>
    <t>5.</t>
  </si>
  <si>
    <t>перерахування вартості теплової енергії за опалювальний період 2020/2021 рр.</t>
  </si>
  <si>
    <t>6.</t>
  </si>
  <si>
    <t>Плановані тарифи на послуги</t>
  </si>
  <si>
    <t>7.</t>
  </si>
  <si>
    <t>8.</t>
  </si>
  <si>
    <t>Плановані тарифи на послуги з ПДВ</t>
  </si>
  <si>
    <t xml:space="preserve">        Додаток 10</t>
  </si>
  <si>
    <t>Структура тарифів на послугу з  постачання гарячої води  з урахуванняvм витрат на утримання та ремонт ЦТП Товариства з обмеженою відповідальністю "НіжинТеплоМережі"</t>
  </si>
  <si>
    <t xml:space="preserve"> №  451  від  02.12.2021 р.</t>
  </si>
</sst>
</file>

<file path=xl/styles.xml><?xml version="1.0" encoding="utf-8"?>
<styleSheet xmlns="http://schemas.openxmlformats.org/spreadsheetml/2006/main">
  <numFmts count="14">
    <numFmt numFmtId="43" formatCode="_-* #,##0.00\ _₽_-;\-* #,##0.00\ _₽_-;_-* &quot;-&quot;??\ _₽_-;_-@_-"/>
    <numFmt numFmtId="164" formatCode="#,##0.000000"/>
    <numFmt numFmtId="165" formatCode="#,##0.00000"/>
    <numFmt numFmtId="166" formatCode="_-* #,##0.00\ _г_р_н_._-;\-* #,##0.00\ _г_р_н_._-;_-* &quot;-&quot;??\ _г_р_н_._-;_-@_-"/>
    <numFmt numFmtId="167" formatCode="#,##0.000"/>
    <numFmt numFmtId="168" formatCode="_-* #,##0.00&quot;р.&quot;_-;\-* #,##0.00&quot;р.&quot;_-;_-* &quot;-&quot;??&quot;р.&quot;_-;_-@_-"/>
    <numFmt numFmtId="169" formatCode="0.0"/>
    <numFmt numFmtId="170" formatCode="_-* #,##0\ _р_._-;\-* #,##0\ _р_._-;_-* &quot;-&quot;\ _р_._-;_-@_-"/>
    <numFmt numFmtId="171" formatCode="_-* #,##0.00\ _р_._-;\-* #,##0.00\ _р_._-;_-* &quot;-&quot;??\ _р_._-;_-@_-"/>
    <numFmt numFmtId="172" formatCode="_-* #,##0\ _к_._-;\-* #,##0\ _к_._-;_-* &quot;-&quot;\ _к_._-;_-@_-"/>
    <numFmt numFmtId="173" formatCode="_(* #,##0.00_);_(* \(#,##0.00\);_(* &quot;-&quot;??_);_(@_)"/>
    <numFmt numFmtId="174" formatCode="_-* #,##0.00_₴_-;\-* #,##0.00_₴_-;_-* &quot;-&quot;??_₴_-;_-@_-"/>
    <numFmt numFmtId="175" formatCode="_-* #,##0.00_р_._-;\-* #,##0.00_р_._-;_-* &quot;-&quot;??_р_._-;_-@_-"/>
    <numFmt numFmtId="176" formatCode="_-* #,##0.0\ _г_р_н_._-;\-* #,##0.0\ _г_р_н_._-;_-* &quot;-&quot;??\ _г_р_н_._-;_-@_-"/>
  </numFmts>
  <fonts count="77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color theme="0"/>
      <name val="Arial"/>
      <family val="2"/>
      <charset val="204"/>
    </font>
    <font>
      <b/>
      <sz val="1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C00000"/>
      <name val="Arial"/>
      <family val="2"/>
      <charset val="204"/>
    </font>
    <font>
      <sz val="10"/>
      <color theme="0"/>
      <name val="Arial"/>
      <family val="2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b/>
      <sz val="11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</borders>
  <cellStyleXfs count="465">
    <xf numFmtId="0" fontId="0" fillId="0" borderId="0"/>
    <xf numFmtId="0" fontId="3" fillId="0" borderId="0"/>
    <xf numFmtId="0" fontId="1" fillId="0" borderId="0"/>
    <xf numFmtId="0" fontId="1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4" borderId="0" applyNumberFormat="0" applyBorder="0" applyAlignment="0" applyProtection="0"/>
    <xf numFmtId="0" fontId="19" fillId="7" borderId="0" applyNumberFormat="0" applyBorder="0" applyAlignment="0" applyProtection="0"/>
    <xf numFmtId="0" fontId="19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8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1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4" borderId="0" applyNumberFormat="0" applyBorder="0" applyAlignment="0" applyProtection="0"/>
    <xf numFmtId="0" fontId="20" fillId="6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6" borderId="0" applyNumberFormat="0" applyBorder="0" applyAlignment="0" applyProtection="0"/>
    <xf numFmtId="0" fontId="20" fillId="5" borderId="0" applyNumberFormat="0" applyBorder="0" applyAlignment="0" applyProtection="0"/>
    <xf numFmtId="0" fontId="20" fillId="7" borderId="0" applyNumberFormat="0" applyBorder="0" applyAlignment="0" applyProtection="0"/>
    <xf numFmtId="0" fontId="20" fillId="18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5" borderId="0" applyNumberFormat="0" applyBorder="0" applyAlignment="0" applyProtection="0"/>
    <xf numFmtId="0" fontId="20" fillId="19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9" borderId="0" applyNumberFormat="0" applyBorder="0" applyAlignment="0" applyProtection="0"/>
    <xf numFmtId="0" fontId="20" fillId="12" borderId="0" applyNumberFormat="0" applyBorder="0" applyAlignment="0" applyProtection="0"/>
    <xf numFmtId="0" fontId="20" fillId="15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13" borderId="0" applyNumberFormat="0" applyBorder="0" applyAlignment="0" applyProtection="0"/>
    <xf numFmtId="0" fontId="19" fillId="21" borderId="0" applyNumberFormat="0" applyBorder="0" applyAlignment="0" applyProtection="0"/>
    <xf numFmtId="0" fontId="19" fillId="20" borderId="0" applyNumberFormat="0" applyBorder="0" applyAlignment="0" applyProtection="0"/>
    <xf numFmtId="0" fontId="19" fillId="10" borderId="0" applyNumberFormat="0" applyBorder="0" applyAlignment="0" applyProtection="0"/>
    <xf numFmtId="0" fontId="19" fillId="5" borderId="0" applyNumberFormat="0" applyBorder="0" applyAlignment="0" applyProtection="0"/>
    <xf numFmtId="0" fontId="20" fillId="10" borderId="0" applyNumberFormat="0" applyBorder="0" applyAlignment="0" applyProtection="0"/>
    <xf numFmtId="0" fontId="20" fillId="22" borderId="0" applyNumberFormat="0" applyBorder="0" applyAlignment="0" applyProtection="0"/>
    <xf numFmtId="0" fontId="20" fillId="10" borderId="0" applyNumberFormat="0" applyBorder="0" applyAlignment="0" applyProtection="0"/>
    <xf numFmtId="0" fontId="20" fillId="7" borderId="0" applyNumberFormat="0" applyBorder="0" applyAlignment="0" applyProtection="0"/>
    <xf numFmtId="0" fontId="20" fillId="13" borderId="0" applyNumberFormat="0" applyBorder="0" applyAlignment="0" applyProtection="0"/>
    <xf numFmtId="0" fontId="20" fillId="2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4" borderId="0" applyNumberFormat="0" applyBorder="0" applyAlignment="0" applyProtection="0"/>
    <xf numFmtId="0" fontId="20" fillId="21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6" borderId="0" applyNumberFormat="0" applyBorder="0" applyAlignment="0" applyProtection="0"/>
    <xf numFmtId="0" fontId="20" fillId="11" borderId="0" applyNumberFormat="0" applyBorder="0" applyAlignment="0" applyProtection="0"/>
    <xf numFmtId="0" fontId="20" fillId="10" borderId="0" applyNumberFormat="0" applyBorder="0" applyAlignment="0" applyProtection="0"/>
    <xf numFmtId="0" fontId="20" fillId="22" borderId="0" applyNumberFormat="0" applyBorder="0" applyAlignment="0" applyProtection="0"/>
    <xf numFmtId="0" fontId="20" fillId="10" borderId="0" applyNumberFormat="0" applyBorder="0" applyAlignment="0" applyProtection="0"/>
    <xf numFmtId="0" fontId="20" fillId="7" borderId="0" applyNumberFormat="0" applyBorder="0" applyAlignment="0" applyProtection="0"/>
    <xf numFmtId="0" fontId="20" fillId="26" borderId="0" applyNumberFormat="0" applyBorder="0" applyAlignment="0" applyProtection="0"/>
    <xf numFmtId="0" fontId="20" fillId="27" borderId="0" applyNumberFormat="0" applyBorder="0" applyAlignment="0" applyProtection="0"/>
    <xf numFmtId="0" fontId="20" fillId="26" borderId="0" applyNumberFormat="0" applyBorder="0" applyAlignment="0" applyProtection="0"/>
    <xf numFmtId="0" fontId="20" fillId="6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25" borderId="0" applyNumberFormat="0" applyBorder="0" applyAlignment="0" applyProtection="0"/>
    <xf numFmtId="0" fontId="20" fillId="17" borderId="0" applyNumberFormat="0" applyBorder="0" applyAlignment="0" applyProtection="0"/>
    <xf numFmtId="0" fontId="20" fillId="22" borderId="0" applyNumberFormat="0" applyBorder="0" applyAlignment="0" applyProtection="0"/>
    <xf numFmtId="0" fontId="20" fillId="27" borderId="0" applyNumberFormat="0" applyBorder="0" applyAlignment="0" applyProtection="0"/>
    <xf numFmtId="0" fontId="21" fillId="28" borderId="0" applyNumberFormat="0" applyBorder="0" applyAlignment="0" applyProtection="0"/>
    <xf numFmtId="0" fontId="21" fillId="13" borderId="0" applyNumberFormat="0" applyBorder="0" applyAlignment="0" applyProtection="0"/>
    <xf numFmtId="0" fontId="21" fillId="21" borderId="0" applyNumberFormat="0" applyBorder="0" applyAlignment="0" applyProtection="0"/>
    <xf numFmtId="0" fontId="21" fillId="20" borderId="0" applyNumberFormat="0" applyBorder="0" applyAlignment="0" applyProtection="0"/>
    <xf numFmtId="0" fontId="21" fillId="28" borderId="0" applyNumberFormat="0" applyBorder="0" applyAlignment="0" applyProtection="0"/>
    <xf numFmtId="0" fontId="21" fillId="5" borderId="0" applyNumberFormat="0" applyBorder="0" applyAlignment="0" applyProtection="0"/>
    <xf numFmtId="0" fontId="22" fillId="29" borderId="0" applyNumberFormat="0" applyBorder="0" applyAlignment="0" applyProtection="0"/>
    <xf numFmtId="0" fontId="22" fillId="30" borderId="0" applyNumberFormat="0" applyBorder="0" applyAlignment="0" applyProtection="0"/>
    <xf numFmtId="0" fontId="22" fillId="29" borderId="0" applyNumberFormat="0" applyBorder="0" applyAlignment="0" applyProtection="0"/>
    <xf numFmtId="0" fontId="22" fillId="7" borderId="0" applyNumberFormat="0" applyBorder="0" applyAlignment="0" applyProtection="0"/>
    <xf numFmtId="0" fontId="22" fillId="13" borderId="0" applyNumberFormat="0" applyBorder="0" applyAlignment="0" applyProtection="0"/>
    <xf numFmtId="0" fontId="22" fillId="23" borderId="0" applyNumberFormat="0" applyBorder="0" applyAlignment="0" applyProtection="0"/>
    <xf numFmtId="0" fontId="22" fillId="13" borderId="0" applyNumberFormat="0" applyBorder="0" applyAlignment="0" applyProtection="0"/>
    <xf numFmtId="0" fontId="22" fillId="31" borderId="0" applyNumberFormat="0" applyBorder="0" applyAlignment="0" applyProtection="0"/>
    <xf numFmtId="0" fontId="22" fillId="24" borderId="0" applyNumberFormat="0" applyBorder="0" applyAlignment="0" applyProtection="0"/>
    <xf numFmtId="0" fontId="22" fillId="25" borderId="0" applyNumberFormat="0" applyBorder="0" applyAlignment="0" applyProtection="0"/>
    <xf numFmtId="0" fontId="22" fillId="24" borderId="0" applyNumberFormat="0" applyBorder="0" applyAlignment="0" applyProtection="0"/>
    <xf numFmtId="0" fontId="22" fillId="26" borderId="0" applyNumberFormat="0" applyBorder="0" applyAlignment="0" applyProtection="0"/>
    <xf numFmtId="0" fontId="22" fillId="32" borderId="0" applyNumberFormat="0" applyBorder="0" applyAlignment="0" applyProtection="0"/>
    <xf numFmtId="0" fontId="22" fillId="33" borderId="0" applyNumberFormat="0" applyBorder="0" applyAlignment="0" applyProtection="0"/>
    <xf numFmtId="0" fontId="22" fillId="32" borderId="0" applyNumberFormat="0" applyBorder="0" applyAlignment="0" applyProtection="0"/>
    <xf numFmtId="0" fontId="22" fillId="11" borderId="0" applyNumberFormat="0" applyBorder="0" applyAlignment="0" applyProtection="0"/>
    <xf numFmtId="0" fontId="22" fillId="28" borderId="0" applyNumberFormat="0" applyBorder="0" applyAlignment="0" applyProtection="0"/>
    <xf numFmtId="0" fontId="22" fillId="34" borderId="0" applyNumberFormat="0" applyBorder="0" applyAlignment="0" applyProtection="0"/>
    <xf numFmtId="0" fontId="22" fillId="28" borderId="0" applyNumberFormat="0" applyBorder="0" applyAlignment="0" applyProtection="0"/>
    <xf numFmtId="0" fontId="22" fillId="7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13" borderId="0" applyNumberFormat="0" applyBorder="0" applyAlignment="0" applyProtection="0"/>
    <xf numFmtId="0" fontId="22" fillId="30" borderId="0" applyNumberFormat="0" applyBorder="0" applyAlignment="0" applyProtection="0"/>
    <xf numFmtId="0" fontId="22" fillId="23" borderId="0" applyNumberFormat="0" applyBorder="0" applyAlignment="0" applyProtection="0"/>
    <xf numFmtId="0" fontId="22" fillId="25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1" fillId="28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28" borderId="0" applyNumberFormat="0" applyBorder="0" applyAlignment="0" applyProtection="0"/>
    <xf numFmtId="0" fontId="21" fillId="31" borderId="0" applyNumberFormat="0" applyBorder="0" applyAlignment="0" applyProtection="0"/>
    <xf numFmtId="0" fontId="23" fillId="11" borderId="0" applyNumberFormat="0" applyBorder="0" applyAlignment="0" applyProtection="0"/>
    <xf numFmtId="0" fontId="24" fillId="4" borderId="5" applyNumberFormat="0" applyAlignment="0" applyProtection="0"/>
    <xf numFmtId="0" fontId="24" fillId="4" borderId="5" applyNumberFormat="0" applyAlignment="0" applyProtection="0"/>
    <xf numFmtId="0" fontId="25" fillId="39" borderId="6" applyNumberFormat="0" applyAlignment="0" applyProtection="0"/>
    <xf numFmtId="166" fontId="26" fillId="0" borderId="0" applyFont="0" applyFill="0" applyBorder="0" applyAlignment="0" applyProtection="0"/>
    <xf numFmtId="0" fontId="3" fillId="0" borderId="7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167" fontId="3" fillId="0" borderId="8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167" fontId="3" fillId="0" borderId="8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/>
    </xf>
    <xf numFmtId="0" fontId="3" fillId="0" borderId="9" applyNumberFormat="0" applyFill="0" applyProtection="0">
      <alignment vertical="top" wrapText="1"/>
    </xf>
    <xf numFmtId="0" fontId="3" fillId="0" borderId="8" applyNumberFormat="0" applyFill="0" applyProtection="0">
      <alignment vertical="top"/>
    </xf>
    <xf numFmtId="0" fontId="3" fillId="0" borderId="9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167" fontId="3" fillId="0" borderId="8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167" fontId="3" fillId="0" borderId="8" applyFill="0" applyProtection="0">
      <alignment vertical="top" wrapText="1"/>
    </xf>
    <xf numFmtId="0" fontId="27" fillId="0" borderId="0" applyNumberFormat="0" applyFill="0" applyBorder="0" applyProtection="0">
      <alignment horizontal="center" vertical="top"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167" fontId="28" fillId="0" borderId="1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167" fontId="28" fillId="0" borderId="1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167" fontId="28" fillId="0" borderId="1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167" fontId="28" fillId="0" borderId="10" applyFill="0" applyProtection="0">
      <alignment wrapText="1"/>
    </xf>
    <xf numFmtId="0" fontId="4" fillId="0" borderId="2" applyNumberFormat="0" applyFill="0" applyProtection="0">
      <alignment horizontal="center" vertical="top" wrapText="1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29" fillId="0" borderId="0" applyNumberFormat="0" applyFill="0" applyBorder="0" applyAlignment="0" applyProtection="0"/>
    <xf numFmtId="0" fontId="30" fillId="14" borderId="0" applyNumberFormat="0" applyBorder="0" applyAlignment="0" applyProtection="0"/>
    <xf numFmtId="0" fontId="31" fillId="0" borderId="11" applyNumberFormat="0" applyFill="0" applyAlignment="0" applyProtection="0"/>
    <xf numFmtId="0" fontId="32" fillId="0" borderId="12" applyNumberFormat="0" applyFill="0" applyAlignment="0" applyProtection="0"/>
    <xf numFmtId="0" fontId="33" fillId="0" borderId="13" applyNumberFormat="0" applyFill="0" applyAlignment="0" applyProtection="0"/>
    <xf numFmtId="0" fontId="33" fillId="0" borderId="0" applyNumberFormat="0" applyFill="0" applyBorder="0" applyAlignment="0" applyProtection="0"/>
    <xf numFmtId="0" fontId="34" fillId="0" borderId="0"/>
    <xf numFmtId="0" fontId="35" fillId="5" borderId="5" applyNumberFormat="0" applyAlignment="0" applyProtection="0"/>
    <xf numFmtId="0" fontId="35" fillId="5" borderId="5" applyNumberFormat="0" applyAlignment="0" applyProtection="0"/>
    <xf numFmtId="0" fontId="36" fillId="0" borderId="14" applyNumberFormat="0" applyFill="0" applyAlignment="0" applyProtection="0"/>
    <xf numFmtId="0" fontId="37" fillId="21" borderId="0" applyNumberFormat="0" applyBorder="0" applyAlignment="0" applyProtection="0"/>
    <xf numFmtId="0" fontId="34" fillId="0" borderId="0"/>
    <xf numFmtId="0" fontId="34" fillId="0" borderId="0"/>
    <xf numFmtId="0" fontId="26" fillId="6" borderId="15" applyNumberFormat="0" applyFont="0" applyAlignment="0" applyProtection="0"/>
    <xf numFmtId="0" fontId="26" fillId="6" borderId="15" applyNumberFormat="0" applyFont="0" applyAlignment="0" applyProtection="0"/>
    <xf numFmtId="0" fontId="38" fillId="4" borderId="16" applyNumberFormat="0" applyAlignment="0" applyProtection="0"/>
    <xf numFmtId="0" fontId="38" fillId="4" borderId="16" applyNumberFormat="0" applyAlignment="0" applyProtection="0"/>
    <xf numFmtId="0" fontId="39" fillId="4" borderId="0">
      <alignment horizontal="center" vertical="center"/>
    </xf>
    <xf numFmtId="0" fontId="40" fillId="4" borderId="0">
      <alignment horizontal="left" vertical="center"/>
    </xf>
    <xf numFmtId="0" fontId="41" fillId="0" borderId="0"/>
    <xf numFmtId="0" fontId="42" fillId="0" borderId="0" applyNumberFormat="0" applyFill="0" applyBorder="0" applyAlignment="0" applyProtection="0"/>
    <xf numFmtId="0" fontId="43" fillId="0" borderId="17" applyNumberFormat="0" applyFill="0" applyAlignment="0" applyProtection="0"/>
    <xf numFmtId="0" fontId="43" fillId="0" borderId="17" applyNumberFormat="0" applyFill="0" applyAlignment="0" applyProtection="0"/>
    <xf numFmtId="0" fontId="44" fillId="0" borderId="0" applyNumberFormat="0" applyFill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0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4" borderId="0" applyNumberFormat="0" applyBorder="0" applyAlignment="0" applyProtection="0"/>
    <xf numFmtId="0" fontId="22" fillId="43" borderId="0" applyNumberFormat="0" applyBorder="0" applyAlignment="0" applyProtection="0"/>
    <xf numFmtId="0" fontId="22" fillId="31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5" borderId="0" applyNumberFormat="0" applyBorder="0" applyAlignment="0" applyProtection="0"/>
    <xf numFmtId="0" fontId="22" fillId="26" borderId="0" applyNumberFormat="0" applyBorder="0" applyAlignment="0" applyProtection="0"/>
    <xf numFmtId="0" fontId="22" fillId="32" borderId="0" applyNumberFormat="0" applyBorder="0" applyAlignment="0" applyProtection="0"/>
    <xf numFmtId="0" fontId="22" fillId="33" borderId="0" applyNumberFormat="0" applyBorder="0" applyAlignment="0" applyProtection="0"/>
    <xf numFmtId="0" fontId="22" fillId="32" borderId="0" applyNumberFormat="0" applyBorder="0" applyAlignment="0" applyProtection="0"/>
    <xf numFmtId="0" fontId="22" fillId="38" borderId="0" applyNumberFormat="0" applyBorder="0" applyAlignment="0" applyProtection="0"/>
    <xf numFmtId="0" fontId="22" fillId="28" borderId="0" applyNumberFormat="0" applyBorder="0" applyAlignment="0" applyProtection="0"/>
    <xf numFmtId="0" fontId="22" fillId="34" borderId="0" applyNumberFormat="0" applyBorder="0" applyAlignment="0" applyProtection="0"/>
    <xf numFmtId="0" fontId="22" fillId="28" borderId="0" applyNumberFormat="0" applyBorder="0" applyAlignment="0" applyProtection="0"/>
    <xf numFmtId="0" fontId="22" fillId="28" borderId="0" applyNumberFormat="0" applyBorder="0" applyAlignment="0" applyProtection="0"/>
    <xf numFmtId="0" fontId="22" fillId="31" borderId="0" applyNumberFormat="0" applyBorder="0" applyAlignment="0" applyProtection="0"/>
    <xf numFmtId="0" fontId="22" fillId="47" borderId="0" applyNumberFormat="0" applyBorder="0" applyAlignment="0" applyProtection="0"/>
    <xf numFmtId="0" fontId="22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6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47" borderId="0" applyNumberFormat="0" applyBorder="0" applyAlignment="0" applyProtection="0"/>
    <xf numFmtId="0" fontId="45" fillId="19" borderId="5" applyNumberFormat="0" applyAlignment="0" applyProtection="0"/>
    <xf numFmtId="0" fontId="45" fillId="5" borderId="5" applyNumberFormat="0" applyAlignment="0" applyProtection="0"/>
    <xf numFmtId="0" fontId="45" fillId="19" borderId="5" applyNumberFormat="0" applyAlignment="0" applyProtection="0"/>
    <xf numFmtId="0" fontId="45" fillId="5" borderId="5" applyNumberFormat="0" applyAlignment="0" applyProtection="0"/>
    <xf numFmtId="0" fontId="45" fillId="21" borderId="5" applyNumberFormat="0" applyAlignment="0" applyProtection="0"/>
    <xf numFmtId="9" fontId="46" fillId="0" borderId="0" applyFont="0" applyFill="0" applyBorder="0" applyAlignment="0" applyProtection="0"/>
    <xf numFmtId="0" fontId="47" fillId="20" borderId="16" applyNumberFormat="0" applyAlignment="0" applyProtection="0"/>
    <xf numFmtId="0" fontId="47" fillId="48" borderId="16" applyNumberFormat="0" applyAlignment="0" applyProtection="0"/>
    <xf numFmtId="0" fontId="47" fillId="20" borderId="16" applyNumberFormat="0" applyAlignment="0" applyProtection="0"/>
    <xf numFmtId="0" fontId="47" fillId="4" borderId="16" applyNumberFormat="0" applyAlignment="0" applyProtection="0"/>
    <xf numFmtId="0" fontId="48" fillId="20" borderId="5" applyNumberFormat="0" applyAlignment="0" applyProtection="0"/>
    <xf numFmtId="0" fontId="48" fillId="48" borderId="5" applyNumberFormat="0" applyAlignment="0" applyProtection="0"/>
    <xf numFmtId="0" fontId="48" fillId="20" borderId="5" applyNumberFormat="0" applyAlignment="0" applyProtection="0"/>
    <xf numFmtId="0" fontId="49" fillId="4" borderId="5" applyNumberFormat="0" applyAlignment="0" applyProtection="0"/>
    <xf numFmtId="168" fontId="34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9" fontId="46" fillId="0" borderId="0" applyFill="0" applyBorder="0" applyAlignment="0" applyProtection="0"/>
    <xf numFmtId="0" fontId="50" fillId="15" borderId="0" applyNumberFormat="0" applyBorder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2" fillId="0" borderId="12" applyNumberFormat="0" applyFill="0" applyAlignment="0" applyProtection="0"/>
    <xf numFmtId="0" fontId="52" fillId="0" borderId="12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46" fillId="0" borderId="0"/>
    <xf numFmtId="0" fontId="3" fillId="0" borderId="0"/>
    <xf numFmtId="0" fontId="3" fillId="0" borderId="0"/>
    <xf numFmtId="0" fontId="54" fillId="0" borderId="0"/>
    <xf numFmtId="0" fontId="20" fillId="0" borderId="0"/>
    <xf numFmtId="0" fontId="34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54" fillId="0" borderId="0"/>
    <xf numFmtId="0" fontId="55" fillId="0" borderId="14" applyNumberFormat="0" applyFill="0" applyAlignment="0" applyProtection="0"/>
    <xf numFmtId="0" fontId="56" fillId="0" borderId="20" applyNumberFormat="0" applyFill="0" applyAlignment="0" applyProtection="0"/>
    <xf numFmtId="0" fontId="56" fillId="0" borderId="21" applyNumberFormat="0" applyFill="0" applyAlignment="0" applyProtection="0"/>
    <xf numFmtId="0" fontId="57" fillId="49" borderId="6" applyNumberFormat="0" applyAlignment="0" applyProtection="0"/>
    <xf numFmtId="0" fontId="57" fillId="39" borderId="6" applyNumberFormat="0" applyAlignment="0" applyProtection="0"/>
    <xf numFmtId="0" fontId="57" fillId="49" borderId="6" applyNumberFormat="0" applyAlignment="0" applyProtection="0"/>
    <xf numFmtId="0" fontId="57" fillId="39" borderId="6" applyNumberFormat="0" applyAlignment="0" applyProtection="0"/>
    <xf numFmtId="0" fontId="57" fillId="39" borderId="6" applyNumberFormat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21" borderId="0" applyNumberFormat="0" applyBorder="0" applyAlignment="0" applyProtection="0"/>
    <xf numFmtId="0" fontId="60" fillId="50" borderId="0" applyNumberFormat="0" applyBorder="0" applyAlignment="0" applyProtection="0"/>
    <xf numFmtId="0" fontId="60" fillId="21" borderId="0" applyNumberFormat="0" applyBorder="0" applyAlignment="0" applyProtection="0"/>
    <xf numFmtId="0" fontId="61" fillId="21" borderId="0" applyNumberFormat="0" applyBorder="0" applyAlignment="0" applyProtection="0"/>
    <xf numFmtId="0" fontId="48" fillId="48" borderId="5" applyNumberFormat="0" applyAlignment="0" applyProtection="0"/>
    <xf numFmtId="0" fontId="20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3" fillId="0" borderId="0"/>
    <xf numFmtId="0" fontId="63" fillId="0" borderId="0"/>
    <xf numFmtId="0" fontId="63" fillId="0" borderId="0"/>
    <xf numFmtId="0" fontId="63" fillId="0" borderId="0"/>
    <xf numFmtId="0" fontId="34" fillId="0" borderId="0"/>
    <xf numFmtId="0" fontId="54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4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20" fillId="0" borderId="0"/>
    <xf numFmtId="0" fontId="54" fillId="0" borderId="0"/>
    <xf numFmtId="0" fontId="26" fillId="0" borderId="0"/>
    <xf numFmtId="0" fontId="1" fillId="0" borderId="0"/>
    <xf numFmtId="0" fontId="34" fillId="0" borderId="0"/>
    <xf numFmtId="0" fontId="20" fillId="0" borderId="0"/>
    <xf numFmtId="0" fontId="3" fillId="0" borderId="0"/>
    <xf numFmtId="0" fontId="34" fillId="0" borderId="0"/>
    <xf numFmtId="0" fontId="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" fillId="0" borderId="0"/>
    <xf numFmtId="0" fontId="54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19" fillId="0" borderId="0"/>
    <xf numFmtId="0" fontId="20" fillId="0" borderId="0"/>
    <xf numFmtId="0" fontId="1" fillId="0" borderId="0"/>
    <xf numFmtId="0" fontId="34" fillId="0" borderId="0"/>
    <xf numFmtId="0" fontId="1" fillId="0" borderId="0"/>
    <xf numFmtId="0" fontId="54" fillId="0" borderId="0"/>
    <xf numFmtId="0" fontId="1" fillId="0" borderId="0"/>
    <xf numFmtId="0" fontId="54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34" fillId="0" borderId="0"/>
    <xf numFmtId="0" fontId="1" fillId="0" borderId="0"/>
    <xf numFmtId="0" fontId="54" fillId="0" borderId="0"/>
    <xf numFmtId="0" fontId="1" fillId="0" borderId="0"/>
    <xf numFmtId="0" fontId="1" fillId="0" borderId="0"/>
    <xf numFmtId="0" fontId="20" fillId="0" borderId="0"/>
    <xf numFmtId="0" fontId="19" fillId="0" borderId="0"/>
    <xf numFmtId="0" fontId="1" fillId="0" borderId="0"/>
    <xf numFmtId="0" fontId="26" fillId="0" borderId="0"/>
    <xf numFmtId="0" fontId="19" fillId="0" borderId="0"/>
    <xf numFmtId="0" fontId="62" fillId="0" borderId="0"/>
    <xf numFmtId="0" fontId="19" fillId="0" borderId="0"/>
    <xf numFmtId="0" fontId="54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46" fillId="0" borderId="0"/>
    <xf numFmtId="0" fontId="56" fillId="0" borderId="20" applyNumberFormat="0" applyFill="0" applyAlignment="0" applyProtection="0"/>
    <xf numFmtId="0" fontId="65" fillId="11" borderId="0" applyNumberFormat="0" applyBorder="0" applyAlignment="0" applyProtection="0"/>
    <xf numFmtId="0" fontId="65" fillId="12" borderId="0" applyNumberFormat="0" applyBorder="0" applyAlignment="0" applyProtection="0"/>
    <xf numFmtId="0" fontId="65" fillId="11" borderId="0" applyNumberFormat="0" applyBorder="0" applyAlignment="0" applyProtection="0"/>
    <xf numFmtId="0" fontId="65" fillId="16" borderId="0" applyNumberFormat="0" applyBorder="0" applyAlignment="0" applyProtection="0"/>
    <xf numFmtId="0" fontId="65" fillId="12" borderId="0" applyNumberFormat="0" applyBorder="0" applyAlignment="0" applyProtection="0"/>
    <xf numFmtId="0" fontId="66" fillId="0" borderId="0" applyNumberFormat="0" applyFill="0" applyBorder="0" applyAlignment="0" applyProtection="0"/>
    <xf numFmtId="0" fontId="67" fillId="0" borderId="0"/>
    <xf numFmtId="0" fontId="20" fillId="6" borderId="15" applyNumberFormat="0" applyFont="0" applyAlignment="0" applyProtection="0"/>
    <xf numFmtId="0" fontId="19" fillId="51" borderId="15" applyNumberFormat="0" applyAlignment="0" applyProtection="0"/>
    <xf numFmtId="0" fontId="20" fillId="6" borderId="15" applyNumberFormat="0" applyFont="0" applyAlignment="0" applyProtection="0"/>
    <xf numFmtId="0" fontId="34" fillId="6" borderId="15" applyNumberFormat="0" applyFont="0" applyAlignment="0" applyProtection="0"/>
    <xf numFmtId="0" fontId="19" fillId="51" borderId="15" applyNumberFormat="0" applyAlignment="0" applyProtection="0"/>
    <xf numFmtId="9" fontId="5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6" fillId="0" borderId="0" applyFill="0" applyBorder="0" applyAlignment="0" applyProtection="0"/>
    <xf numFmtId="9" fontId="26" fillId="0" borderId="0" applyFont="0" applyFill="0" applyBorder="0" applyAlignment="0" applyProtection="0"/>
    <xf numFmtId="9" fontId="20" fillId="0" borderId="0" applyFill="0" applyBorder="0" applyAlignment="0" applyProtection="0"/>
    <xf numFmtId="9" fontId="34" fillId="0" borderId="0" applyFont="0" applyFill="0" applyBorder="0" applyAlignment="0" applyProtection="0"/>
    <xf numFmtId="9" fontId="3" fillId="0" borderId="0" applyFill="0" applyBorder="0" applyAlignment="0" applyProtection="0"/>
    <xf numFmtId="9" fontId="1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8" fillId="0" borderId="0" applyFont="0" applyFill="0" applyBorder="0" applyAlignment="0" applyProtection="0"/>
    <xf numFmtId="0" fontId="47" fillId="48" borderId="16" applyNumberFormat="0" applyAlignment="0" applyProtection="0"/>
    <xf numFmtId="0" fontId="55" fillId="0" borderId="14" applyNumberFormat="0" applyFill="0" applyAlignment="0" applyProtection="0"/>
    <xf numFmtId="0" fontId="69" fillId="0" borderId="22" applyNumberFormat="0" applyFill="0" applyAlignment="0" applyProtection="0"/>
    <xf numFmtId="0" fontId="60" fillId="50" borderId="0" applyNumberFormat="0" applyBorder="0" applyAlignment="0" applyProtection="0"/>
    <xf numFmtId="0" fontId="70" fillId="0" borderId="2"/>
    <xf numFmtId="0" fontId="69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170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72" fontId="34" fillId="0" borderId="0" applyFont="0" applyFill="0" applyBorder="0" applyAlignment="0" applyProtection="0"/>
    <xf numFmtId="17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5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6" fontId="34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175" fontId="19" fillId="0" borderId="0" applyFont="0" applyFill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4" borderId="0" applyNumberFormat="0" applyBorder="0" applyAlignment="0" applyProtection="0"/>
    <xf numFmtId="0" fontId="50" fillId="7" borderId="0" applyNumberFormat="0" applyBorder="0" applyAlignment="0" applyProtection="0"/>
  </cellStyleXfs>
  <cellXfs count="145">
    <xf numFmtId="0" fontId="0" fillId="0" borderId="0" xfId="0"/>
    <xf numFmtId="0" fontId="3" fillId="0" borderId="0" xfId="1"/>
    <xf numFmtId="0" fontId="4" fillId="0" borderId="0" xfId="1" applyFont="1"/>
    <xf numFmtId="0" fontId="5" fillId="0" borderId="0" xfId="1" applyFont="1"/>
    <xf numFmtId="0" fontId="8" fillId="0" borderId="2" xfId="1" applyFont="1" applyBorder="1" applyAlignment="1">
      <alignment horizontal="center"/>
    </xf>
    <xf numFmtId="0" fontId="7" fillId="0" borderId="2" xfId="1" applyFont="1" applyBorder="1" applyAlignment="1">
      <alignment horizontal="center" vertical="center" wrapText="1"/>
    </xf>
    <xf numFmtId="1" fontId="9" fillId="0" borderId="2" xfId="1" applyNumberFormat="1" applyFont="1" applyBorder="1" applyAlignment="1">
      <alignment horizontal="center"/>
    </xf>
    <xf numFmtId="164" fontId="3" fillId="0" borderId="0" xfId="1" applyNumberFormat="1"/>
    <xf numFmtId="1" fontId="10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center"/>
    </xf>
    <xf numFmtId="4" fontId="11" fillId="0" borderId="2" xfId="1" applyNumberFormat="1" applyFont="1" applyBorder="1" applyAlignment="1">
      <alignment horizontal="center"/>
    </xf>
    <xf numFmtId="4" fontId="3" fillId="0" borderId="0" xfId="1" applyNumberFormat="1"/>
    <xf numFmtId="2" fontId="3" fillId="0" borderId="0" xfId="1" applyNumberFormat="1"/>
    <xf numFmtId="1" fontId="7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/>
    </xf>
    <xf numFmtId="4" fontId="7" fillId="0" borderId="2" xfId="1" applyNumberFormat="1" applyFont="1" applyBorder="1" applyAlignment="1">
      <alignment horizontal="center"/>
    </xf>
    <xf numFmtId="49" fontId="7" fillId="0" borderId="2" xfId="1" applyNumberFormat="1" applyFont="1" applyBorder="1" applyAlignment="1">
      <alignment horizontal="center"/>
    </xf>
    <xf numFmtId="0" fontId="10" fillId="0" borderId="2" xfId="1" applyFont="1" applyBorder="1"/>
    <xf numFmtId="49" fontId="5" fillId="0" borderId="2" xfId="1" applyNumberFormat="1" applyFont="1" applyBorder="1" applyAlignment="1">
      <alignment horizontal="center"/>
    </xf>
    <xf numFmtId="0" fontId="9" fillId="2" borderId="2" xfId="1" applyFont="1" applyFill="1" applyBorder="1" applyAlignment="1" applyProtection="1">
      <alignment horizontal="left" vertical="center" wrapText="1"/>
    </xf>
    <xf numFmtId="4" fontId="9" fillId="2" borderId="2" xfId="1" applyNumberFormat="1" applyFont="1" applyFill="1" applyBorder="1" applyAlignment="1" applyProtection="1">
      <alignment horizontal="center" vertical="center" wrapText="1"/>
    </xf>
    <xf numFmtId="4" fontId="5" fillId="0" borderId="2" xfId="1" applyNumberFormat="1" applyFont="1" applyBorder="1" applyAlignment="1">
      <alignment horizontal="center"/>
    </xf>
    <xf numFmtId="0" fontId="9" fillId="3" borderId="2" xfId="1" applyFont="1" applyFill="1" applyBorder="1" applyAlignment="1" applyProtection="1">
      <alignment horizontal="left" vertical="top" wrapText="1"/>
    </xf>
    <xf numFmtId="0" fontId="9" fillId="0" borderId="2" xfId="1" applyFont="1" applyFill="1" applyBorder="1" applyAlignment="1" applyProtection="1">
      <alignment horizontal="left" vertical="top" wrapText="1"/>
    </xf>
    <xf numFmtId="4" fontId="5" fillId="0" borderId="2" xfId="1" applyNumberFormat="1" applyFont="1" applyBorder="1" applyAlignment="1">
      <alignment horizontal="center" vertical="center"/>
    </xf>
    <xf numFmtId="0" fontId="10" fillId="2" borderId="2" xfId="1" applyFont="1" applyFill="1" applyBorder="1" applyAlignment="1" applyProtection="1">
      <alignment wrapText="1"/>
    </xf>
    <xf numFmtId="4" fontId="10" fillId="2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Font="1" applyFill="1" applyBorder="1" applyAlignment="1" applyProtection="1">
      <alignment wrapText="1"/>
    </xf>
    <xf numFmtId="0" fontId="9" fillId="0" borderId="2" xfId="1" applyFont="1" applyFill="1" applyBorder="1" applyAlignment="1" applyProtection="1">
      <alignment wrapText="1"/>
    </xf>
    <xf numFmtId="0" fontId="9" fillId="2" borderId="2" xfId="1" applyFont="1" applyFill="1" applyBorder="1" applyAlignment="1" applyProtection="1">
      <alignment wrapText="1"/>
    </xf>
    <xf numFmtId="49" fontId="12" fillId="0" borderId="2" xfId="2" applyNumberFormat="1" applyFont="1" applyBorder="1" applyAlignment="1" applyProtection="1">
      <alignment horizontal="center" vertical="center" wrapText="1"/>
    </xf>
    <xf numFmtId="0" fontId="12" fillId="0" borderId="2" xfId="2" applyFont="1" applyBorder="1" applyAlignment="1" applyProtection="1">
      <alignment vertical="center" wrapText="1"/>
    </xf>
    <xf numFmtId="0" fontId="13" fillId="0" borderId="2" xfId="2" applyFont="1" applyBorder="1" applyAlignment="1" applyProtection="1">
      <alignment vertical="center" wrapText="1"/>
    </xf>
    <xf numFmtId="4" fontId="10" fillId="0" borderId="2" xfId="1" applyNumberFormat="1" applyFont="1" applyFill="1" applyBorder="1" applyAlignment="1" applyProtection="1">
      <alignment horizontal="center" vertical="center" wrapText="1"/>
    </xf>
    <xf numFmtId="0" fontId="13" fillId="0" borderId="2" xfId="2" applyFont="1" applyFill="1" applyBorder="1" applyAlignment="1" applyProtection="1">
      <alignment vertical="center" wrapText="1"/>
    </xf>
    <xf numFmtId="4" fontId="7" fillId="0" borderId="2" xfId="1" applyNumberFormat="1" applyFont="1" applyBorder="1" applyAlignment="1">
      <alignment horizontal="center" vertical="center"/>
    </xf>
    <xf numFmtId="49" fontId="13" fillId="0" borderId="2" xfId="2" applyNumberFormat="1" applyFont="1" applyBorder="1" applyAlignment="1" applyProtection="1">
      <alignment horizontal="center" vertical="center" wrapText="1"/>
    </xf>
    <xf numFmtId="0" fontId="13" fillId="0" borderId="2" xfId="0" applyFont="1" applyBorder="1" applyAlignment="1">
      <alignment wrapText="1"/>
    </xf>
    <xf numFmtId="4" fontId="13" fillId="0" borderId="2" xfId="0" applyNumberFormat="1" applyFont="1" applyBorder="1" applyAlignment="1">
      <alignment horizontal="center" wrapText="1"/>
    </xf>
    <xf numFmtId="49" fontId="7" fillId="0" borderId="2" xfId="1" applyNumberFormat="1" applyFont="1" applyBorder="1" applyAlignment="1">
      <alignment horizontal="center" vertical="center"/>
    </xf>
    <xf numFmtId="4" fontId="13" fillId="0" borderId="2" xfId="2" applyNumberFormat="1" applyFont="1" applyBorder="1" applyAlignment="1" applyProtection="1">
      <alignment horizontal="center" vertical="center" wrapText="1"/>
    </xf>
    <xf numFmtId="4" fontId="14" fillId="0" borderId="0" xfId="1" applyNumberFormat="1" applyFont="1"/>
    <xf numFmtId="4" fontId="5" fillId="0" borderId="0" xfId="1" applyNumberFormat="1" applyFont="1"/>
    <xf numFmtId="0" fontId="15" fillId="0" borderId="0" xfId="1" applyFont="1"/>
    <xf numFmtId="0" fontId="15" fillId="0" borderId="0" xfId="1" applyFont="1" applyAlignment="1">
      <alignment horizontal="right"/>
    </xf>
    <xf numFmtId="1" fontId="11" fillId="0" borderId="2" xfId="1" applyNumberFormat="1" applyFont="1" applyBorder="1" applyAlignment="1">
      <alignment horizontal="center" wrapText="1"/>
    </xf>
    <xf numFmtId="4" fontId="11" fillId="0" borderId="2" xfId="1" applyNumberFormat="1" applyFont="1" applyBorder="1" applyAlignment="1">
      <alignment horizontal="center" vertical="center"/>
    </xf>
    <xf numFmtId="4" fontId="9" fillId="3" borderId="2" xfId="1" applyNumberFormat="1" applyFont="1" applyFill="1" applyBorder="1" applyAlignment="1" applyProtection="1">
      <alignment horizontal="center" vertical="top" wrapText="1"/>
    </xf>
    <xf numFmtId="4" fontId="9" fillId="3" borderId="2" xfId="1" applyNumberFormat="1" applyFont="1" applyFill="1" applyBorder="1" applyAlignment="1" applyProtection="1">
      <alignment horizontal="center" vertical="center" wrapText="1"/>
    </xf>
    <xf numFmtId="4" fontId="10" fillId="3" borderId="2" xfId="1" applyNumberFormat="1" applyFont="1" applyFill="1" applyBorder="1" applyAlignment="1" applyProtection="1">
      <alignment horizontal="center" wrapText="1"/>
    </xf>
    <xf numFmtId="4" fontId="9" fillId="3" borderId="2" xfId="1" applyNumberFormat="1" applyFont="1" applyFill="1" applyBorder="1" applyAlignment="1" applyProtection="1">
      <alignment horizontal="center" wrapText="1"/>
    </xf>
    <xf numFmtId="0" fontId="10" fillId="0" borderId="2" xfId="3" applyFont="1" applyFill="1" applyBorder="1" applyAlignment="1" applyProtection="1">
      <alignment vertical="center" wrapText="1"/>
    </xf>
    <xf numFmtId="4" fontId="10" fillId="3" borderId="2" xfId="1" applyNumberFormat="1" applyFont="1" applyFill="1" applyBorder="1" applyAlignment="1" applyProtection="1">
      <alignment horizontal="center" vertical="center" wrapText="1"/>
    </xf>
    <xf numFmtId="4" fontId="10" fillId="3" borderId="2" xfId="1" applyNumberFormat="1" applyFont="1" applyFill="1" applyBorder="1" applyAlignment="1" applyProtection="1">
      <alignment horizontal="center" vertical="top" wrapText="1"/>
    </xf>
    <xf numFmtId="4" fontId="10" fillId="0" borderId="2" xfId="1" applyNumberFormat="1" applyFont="1" applyFill="1" applyBorder="1" applyAlignment="1" applyProtection="1">
      <alignment horizontal="center" vertical="top" wrapText="1"/>
    </xf>
    <xf numFmtId="0" fontId="10" fillId="0" borderId="2" xfId="1" applyFont="1" applyFill="1" applyBorder="1" applyAlignment="1" applyProtection="1">
      <alignment horizontal="left" vertical="center" wrapText="1"/>
    </xf>
    <xf numFmtId="0" fontId="4" fillId="0" borderId="0" xfId="1" applyFont="1" applyAlignment="1">
      <alignment horizontal="center"/>
    </xf>
    <xf numFmtId="0" fontId="5" fillId="0" borderId="0" xfId="1" applyFont="1" applyFill="1"/>
    <xf numFmtId="1" fontId="7" fillId="0" borderId="2" xfId="1" applyNumberFormat="1" applyFont="1" applyFill="1" applyBorder="1" applyAlignment="1">
      <alignment horizontal="center"/>
    </xf>
    <xf numFmtId="1" fontId="10" fillId="0" borderId="2" xfId="1" applyNumberFormat="1" applyFont="1" applyFill="1" applyBorder="1" applyAlignment="1">
      <alignment horizontal="left"/>
    </xf>
    <xf numFmtId="4" fontId="7" fillId="0" borderId="2" xfId="1" applyNumberFormat="1" applyFont="1" applyFill="1" applyBorder="1" applyAlignment="1">
      <alignment horizontal="center"/>
    </xf>
    <xf numFmtId="49" fontId="7" fillId="0" borderId="2" xfId="1" applyNumberFormat="1" applyFont="1" applyFill="1" applyBorder="1" applyAlignment="1">
      <alignment horizontal="center"/>
    </xf>
    <xf numFmtId="0" fontId="10" fillId="0" borderId="2" xfId="1" applyFont="1" applyFill="1" applyBorder="1"/>
    <xf numFmtId="49" fontId="5" fillId="0" borderId="2" xfId="1" applyNumberFormat="1" applyFont="1" applyFill="1" applyBorder="1" applyAlignment="1">
      <alignment horizontal="center"/>
    </xf>
    <xf numFmtId="4" fontId="9" fillId="0" borderId="2" xfId="1" applyNumberFormat="1" applyFont="1" applyFill="1" applyBorder="1" applyAlignment="1" applyProtection="1">
      <alignment horizontal="center" wrapText="1"/>
    </xf>
    <xf numFmtId="4" fontId="5" fillId="0" borderId="2" xfId="1" applyNumberFormat="1" applyFont="1" applyFill="1" applyBorder="1" applyAlignment="1">
      <alignment horizontal="center"/>
    </xf>
    <xf numFmtId="49" fontId="12" fillId="0" borderId="2" xfId="2" applyNumberFormat="1" applyFont="1" applyFill="1" applyBorder="1" applyAlignment="1" applyProtection="1">
      <alignment horizontal="center" vertical="center" wrapText="1"/>
    </xf>
    <xf numFmtId="0" fontId="12" fillId="0" borderId="2" xfId="2" applyFont="1" applyFill="1" applyBorder="1" applyAlignment="1" applyProtection="1">
      <alignment vertical="center" wrapText="1"/>
    </xf>
    <xf numFmtId="4" fontId="9" fillId="0" borderId="2" xfId="1" applyNumberFormat="1" applyFont="1" applyFill="1" applyBorder="1" applyAlignment="1" applyProtection="1">
      <alignment horizontal="center" vertical="top" wrapText="1"/>
    </xf>
    <xf numFmtId="4" fontId="7" fillId="0" borderId="2" xfId="1" applyNumberFormat="1" applyFont="1" applyFill="1" applyBorder="1" applyAlignment="1">
      <alignment horizontal="center" vertical="center"/>
    </xf>
    <xf numFmtId="4" fontId="10" fillId="0" borderId="2" xfId="1" applyNumberFormat="1" applyFont="1" applyFill="1" applyBorder="1" applyAlignment="1" applyProtection="1">
      <alignment horizontal="center" wrapText="1"/>
    </xf>
    <xf numFmtId="2" fontId="13" fillId="0" borderId="2" xfId="0" applyNumberFormat="1" applyFont="1" applyBorder="1" applyAlignment="1">
      <alignment horizontal="center" wrapText="1"/>
    </xf>
    <xf numFmtId="165" fontId="14" fillId="0" borderId="0" xfId="1" applyNumberFormat="1" applyFont="1" applyFill="1"/>
    <xf numFmtId="4" fontId="14" fillId="0" borderId="0" xfId="1" applyNumberFormat="1" applyFont="1" applyFill="1"/>
    <xf numFmtId="0" fontId="15" fillId="0" borderId="0" xfId="1" applyFont="1" applyFill="1"/>
    <xf numFmtId="0" fontId="14" fillId="0" borderId="0" xfId="1" applyFont="1" applyFill="1"/>
    <xf numFmtId="4" fontId="10" fillId="0" borderId="2" xfId="1" applyNumberFormat="1" applyFont="1" applyBorder="1" applyAlignment="1">
      <alignment horizontal="center"/>
    </xf>
    <xf numFmtId="4" fontId="9" fillId="0" borderId="2" xfId="1" applyNumberFormat="1" applyFont="1" applyBorder="1" applyAlignment="1">
      <alignment horizontal="center"/>
    </xf>
    <xf numFmtId="0" fontId="12" fillId="3" borderId="2" xfId="2" applyFont="1" applyFill="1" applyBorder="1" applyAlignment="1" applyProtection="1">
      <alignment vertical="center" wrapText="1"/>
    </xf>
    <xf numFmtId="49" fontId="16" fillId="0" borderId="2" xfId="2" applyNumberFormat="1" applyFont="1" applyBorder="1" applyAlignment="1" applyProtection="1">
      <alignment horizontal="center" vertical="center" wrapText="1"/>
    </xf>
    <xf numFmtId="2" fontId="10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 wrapText="1"/>
    </xf>
    <xf numFmtId="1" fontId="10" fillId="0" borderId="2" xfId="1" applyNumberFormat="1" applyFont="1" applyBorder="1" applyAlignment="1">
      <alignment horizontal="center" vertical="center"/>
    </xf>
    <xf numFmtId="2" fontId="10" fillId="0" borderId="2" xfId="1" applyNumberFormat="1" applyFont="1" applyBorder="1" applyAlignment="1">
      <alignment horizontal="center" vertical="center"/>
    </xf>
    <xf numFmtId="4" fontId="10" fillId="2" borderId="2" xfId="1" applyNumberFormat="1" applyFont="1" applyFill="1" applyBorder="1" applyAlignment="1" applyProtection="1">
      <alignment horizontal="center" wrapText="1"/>
    </xf>
    <xf numFmtId="4" fontId="9" fillId="2" borderId="2" xfId="1" applyNumberFormat="1" applyFont="1" applyFill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vertical="center" wrapText="1"/>
    </xf>
    <xf numFmtId="0" fontId="7" fillId="0" borderId="2" xfId="1" applyFont="1" applyBorder="1" applyAlignment="1">
      <alignment horizontal="center"/>
    </xf>
    <xf numFmtId="2" fontId="3" fillId="0" borderId="0" xfId="1" applyNumberFormat="1" applyFont="1"/>
    <xf numFmtId="2" fontId="17" fillId="0" borderId="0" xfId="1" applyNumberFormat="1" applyFont="1"/>
    <xf numFmtId="4" fontId="10" fillId="0" borderId="2" xfId="3" applyNumberFormat="1" applyFont="1" applyFill="1" applyBorder="1" applyAlignment="1" applyProtection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1" fontId="10" fillId="0" borderId="2" xfId="1" applyNumberFormat="1" applyFont="1" applyBorder="1" applyAlignment="1">
      <alignment horizontal="center" wrapText="1"/>
    </xf>
    <xf numFmtId="2" fontId="18" fillId="0" borderId="0" xfId="1" applyNumberFormat="1" applyFont="1"/>
    <xf numFmtId="0" fontId="4" fillId="0" borderId="0" xfId="1" applyFont="1" applyAlignment="1"/>
    <xf numFmtId="0" fontId="0" fillId="0" borderId="0" xfId="0" applyBorder="1"/>
    <xf numFmtId="0" fontId="3" fillId="0" borderId="0" xfId="1" applyAlignment="1">
      <alignment horizontal="left"/>
    </xf>
    <xf numFmtId="0" fontId="4" fillId="0" borderId="0" xfId="1" applyFont="1" applyBorder="1" applyAlignment="1">
      <alignment horizontal="center"/>
    </xf>
    <xf numFmtId="0" fontId="13" fillId="0" borderId="0" xfId="334" applyFont="1" applyFill="1" applyBorder="1" applyAlignment="1" applyProtection="1">
      <alignment horizontal="center"/>
      <protection locked="0"/>
    </xf>
    <xf numFmtId="0" fontId="72" fillId="3" borderId="2" xfId="309" applyFont="1" applyFill="1" applyBorder="1" applyAlignment="1" applyProtection="1">
      <alignment horizontal="center" vertical="center" wrapText="1"/>
    </xf>
    <xf numFmtId="0" fontId="73" fillId="0" borderId="2" xfId="1" applyFont="1" applyBorder="1" applyAlignment="1">
      <alignment horizontal="center" vertical="center" wrapText="1"/>
    </xf>
    <xf numFmtId="0" fontId="74" fillId="3" borderId="2" xfId="309" applyFont="1" applyFill="1" applyBorder="1" applyAlignment="1" applyProtection="1">
      <alignment vertical="center" wrapText="1"/>
    </xf>
    <xf numFmtId="0" fontId="74" fillId="3" borderId="2" xfId="309" applyFont="1" applyFill="1" applyBorder="1" applyAlignment="1" applyProtection="1">
      <alignment horizontal="center" vertical="center" wrapText="1"/>
    </xf>
    <xf numFmtId="0" fontId="74" fillId="0" borderId="2" xfId="309" applyFont="1" applyFill="1" applyBorder="1" applyAlignment="1" applyProtection="1">
      <alignment horizontal="center" vertical="center" wrapText="1"/>
    </xf>
    <xf numFmtId="0" fontId="74" fillId="3" borderId="2" xfId="309" applyFont="1" applyFill="1" applyBorder="1" applyAlignment="1" applyProtection="1">
      <alignment horizontal="center" vertical="center"/>
    </xf>
    <xf numFmtId="0" fontId="74" fillId="3" borderId="2" xfId="309" applyFont="1" applyFill="1" applyBorder="1" applyAlignment="1" applyProtection="1">
      <alignment vertical="top" wrapText="1"/>
    </xf>
    <xf numFmtId="4" fontId="74" fillId="3" borderId="2" xfId="309" applyNumberFormat="1" applyFont="1" applyFill="1" applyBorder="1" applyAlignment="1" applyProtection="1">
      <alignment horizontal="center" vertical="center"/>
    </xf>
    <xf numFmtId="0" fontId="74" fillId="0" borderId="2" xfId="308" applyFont="1" applyBorder="1" applyAlignment="1" applyProtection="1">
      <alignment wrapText="1"/>
    </xf>
    <xf numFmtId="0" fontId="74" fillId="0" borderId="2" xfId="2" applyFont="1" applyFill="1" applyBorder="1" applyAlignment="1" applyProtection="1">
      <alignment vertical="center" wrapText="1"/>
    </xf>
    <xf numFmtId="0" fontId="74" fillId="0" borderId="2" xfId="0" applyFont="1" applyBorder="1" applyAlignment="1">
      <alignment wrapText="1"/>
    </xf>
    <xf numFmtId="0" fontId="75" fillId="0" borderId="2" xfId="0" applyFont="1" applyBorder="1" applyAlignment="1">
      <alignment horizontal="center" vertical="center"/>
    </xf>
    <xf numFmtId="4" fontId="72" fillId="0" borderId="2" xfId="0" applyNumberFormat="1" applyFont="1" applyBorder="1" applyAlignment="1">
      <alignment horizontal="center" vertical="center"/>
    </xf>
    <xf numFmtId="2" fontId="0" fillId="0" borderId="0" xfId="0" applyNumberFormat="1"/>
    <xf numFmtId="0" fontId="2" fillId="0" borderId="0" xfId="0" applyFont="1"/>
    <xf numFmtId="0" fontId="71" fillId="3" borderId="2" xfId="309" applyFont="1" applyFill="1" applyBorder="1" applyAlignment="1" applyProtection="1">
      <alignment horizontal="center" vertical="center" wrapText="1"/>
    </xf>
    <xf numFmtId="0" fontId="15" fillId="0" borderId="2" xfId="1" applyFont="1" applyBorder="1" applyAlignment="1">
      <alignment horizontal="center" vertical="center" wrapText="1"/>
    </xf>
    <xf numFmtId="0" fontId="76" fillId="3" borderId="2" xfId="309" applyFont="1" applyFill="1" applyBorder="1" applyAlignment="1" applyProtection="1">
      <alignment vertical="center" wrapText="1"/>
    </xf>
    <xf numFmtId="0" fontId="76" fillId="3" borderId="2" xfId="309" applyFont="1" applyFill="1" applyBorder="1" applyAlignment="1" applyProtection="1">
      <alignment horizontal="center" vertical="center" wrapText="1"/>
    </xf>
    <xf numFmtId="0" fontId="76" fillId="0" borderId="2" xfId="309" applyFont="1" applyFill="1" applyBorder="1" applyAlignment="1" applyProtection="1">
      <alignment horizontal="center" vertical="center" wrapText="1"/>
    </xf>
    <xf numFmtId="0" fontId="76" fillId="3" borderId="2" xfId="309" applyFont="1" applyFill="1" applyBorder="1" applyAlignment="1" applyProtection="1">
      <alignment horizontal="center" vertical="center"/>
    </xf>
    <xf numFmtId="0" fontId="76" fillId="3" borderId="2" xfId="309" applyFont="1" applyFill="1" applyBorder="1" applyAlignment="1" applyProtection="1">
      <alignment vertical="top" wrapText="1"/>
    </xf>
    <xf numFmtId="4" fontId="76" fillId="3" borderId="2" xfId="309" applyNumberFormat="1" applyFont="1" applyFill="1" applyBorder="1" applyAlignment="1" applyProtection="1">
      <alignment horizontal="center" vertical="center"/>
    </xf>
    <xf numFmtId="0" fontId="76" fillId="0" borderId="2" xfId="308" applyFont="1" applyBorder="1" applyAlignment="1" applyProtection="1">
      <alignment wrapText="1"/>
    </xf>
    <xf numFmtId="0" fontId="76" fillId="0" borderId="2" xfId="2" applyFont="1" applyFill="1" applyBorder="1" applyAlignment="1" applyProtection="1">
      <alignment vertical="center" wrapText="1"/>
    </xf>
    <xf numFmtId="0" fontId="76" fillId="0" borderId="2" xfId="0" applyFont="1" applyBorder="1" applyAlignment="1">
      <alignment wrapText="1"/>
    </xf>
    <xf numFmtId="0" fontId="1" fillId="0" borderId="2" xfId="0" applyFont="1" applyBorder="1" applyAlignment="1">
      <alignment horizontal="center" vertical="center"/>
    </xf>
    <xf numFmtId="4" fontId="71" fillId="0" borderId="2" xfId="0" applyNumberFormat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 wrapText="1"/>
    </xf>
    <xf numFmtId="0" fontId="4" fillId="0" borderId="0" xfId="1" applyFont="1" applyAlignment="1">
      <alignment horizontal="center"/>
    </xf>
    <xf numFmtId="0" fontId="6" fillId="0" borderId="0" xfId="1" applyFont="1" applyAlignment="1">
      <alignment horizontal="center" wrapText="1"/>
    </xf>
    <xf numFmtId="1" fontId="11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center" wrapText="1"/>
    </xf>
    <xf numFmtId="0" fontId="6" fillId="0" borderId="0" xfId="1" applyFont="1" applyFill="1" applyAlignment="1">
      <alignment horizontal="center" wrapText="1"/>
    </xf>
    <xf numFmtId="0" fontId="7" fillId="0" borderId="2" xfId="1" applyFont="1" applyBorder="1" applyAlignment="1">
      <alignment horizontal="center" vertical="center"/>
    </xf>
    <xf numFmtId="0" fontId="7" fillId="0" borderId="2" xfId="1" applyFont="1" applyBorder="1" applyAlignment="1">
      <alignment horizontal="center" vertical="center" wrapText="1"/>
    </xf>
    <xf numFmtId="0" fontId="7" fillId="0" borderId="4" xfId="1" applyFont="1" applyBorder="1" applyAlignment="1">
      <alignment horizontal="center" vertical="center" wrapText="1"/>
    </xf>
    <xf numFmtId="0" fontId="0" fillId="0" borderId="2" xfId="0" applyBorder="1"/>
    <xf numFmtId="0" fontId="71" fillId="3" borderId="0" xfId="334" applyFont="1" applyFill="1" applyBorder="1" applyAlignment="1" applyProtection="1">
      <alignment horizontal="center" wrapText="1"/>
      <protection locked="0"/>
    </xf>
    <xf numFmtId="0" fontId="13" fillId="3" borderId="0" xfId="334" applyFont="1" applyFill="1" applyBorder="1" applyAlignment="1" applyProtection="1">
      <alignment horizontal="center" wrapText="1"/>
      <protection locked="0"/>
    </xf>
    <xf numFmtId="0" fontId="71" fillId="0" borderId="0" xfId="0" applyFont="1" applyAlignment="1">
      <alignment horizontal="left" wrapText="1"/>
    </xf>
  </cellXfs>
  <cellStyles count="465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Акцент1 2" xfId="10"/>
    <cellStyle name="20% - Акцент1 2 2" xfId="11"/>
    <cellStyle name="20% - Акцент1 2_КВ Чхім 0108 вар3" xfId="12"/>
    <cellStyle name="20% - Акцент1 3" xfId="13"/>
    <cellStyle name="20% - Акцент2 2" xfId="14"/>
    <cellStyle name="20% - Акцент2 2 2" xfId="15"/>
    <cellStyle name="20% - Акцент2 2_КВ Чхім 0108 вар3" xfId="16"/>
    <cellStyle name="20% - Акцент2 3" xfId="17"/>
    <cellStyle name="20% - Акцент3 2" xfId="18"/>
    <cellStyle name="20% - Акцент3 2 2" xfId="19"/>
    <cellStyle name="20% - Акцент3 2_КВ Чхім 0108 вар3" xfId="20"/>
    <cellStyle name="20% - Акцент3 3" xfId="21"/>
    <cellStyle name="20% - Акцент4 2" xfId="22"/>
    <cellStyle name="20% - Акцент4 2 2" xfId="23"/>
    <cellStyle name="20% - Акцент4 2_КВ Чхім 0108 вар3" xfId="24"/>
    <cellStyle name="20% - Акцент4 3" xfId="25"/>
    <cellStyle name="20% - Акцент5 2" xfId="26"/>
    <cellStyle name="20% - Акцент5 2 2" xfId="27"/>
    <cellStyle name="20% - Акцент5 2_КВ Чхім 0108 вар3" xfId="28"/>
    <cellStyle name="20% - Акцент5 3" xfId="29"/>
    <cellStyle name="20% - Акцент6 2" xfId="30"/>
    <cellStyle name="20% - Акцент6 2 2" xfId="31"/>
    <cellStyle name="20% - Акцент6 2_КВ Чхім 0108 вар3" xfId="32"/>
    <cellStyle name="20% - Акцент6 3" xfId="33"/>
    <cellStyle name="20% – Акцентування1" xfId="34"/>
    <cellStyle name="20% – Акцентування2" xfId="35"/>
    <cellStyle name="20% – Акцентування3" xfId="36"/>
    <cellStyle name="20% – Акцентування4" xfId="37"/>
    <cellStyle name="20% – Акцентування5" xfId="38"/>
    <cellStyle name="20% – Акцентування6" xfId="39"/>
    <cellStyle name="40% - Accent1" xfId="40"/>
    <cellStyle name="40% - Accent2" xfId="41"/>
    <cellStyle name="40% - Accent3" xfId="42"/>
    <cellStyle name="40% - Accent4" xfId="43"/>
    <cellStyle name="40% - Accent5" xfId="44"/>
    <cellStyle name="40% - Accent6" xfId="45"/>
    <cellStyle name="40% - Акцент1 2" xfId="46"/>
    <cellStyle name="40% - Акцент1 2 2" xfId="47"/>
    <cellStyle name="40% - Акцент1 2_КВ Чхім 0108 вар3" xfId="48"/>
    <cellStyle name="40% - Акцент1 3" xfId="49"/>
    <cellStyle name="40% - Акцент2 2" xfId="50"/>
    <cellStyle name="40% - Акцент2 2 2" xfId="51"/>
    <cellStyle name="40% - Акцент2 2_КВ Чхім 0108 вар3" xfId="52"/>
    <cellStyle name="40% - Акцент2 3" xfId="53"/>
    <cellStyle name="40% - Акцент3 2" xfId="54"/>
    <cellStyle name="40% - Акцент3 2 2" xfId="55"/>
    <cellStyle name="40% - Акцент3 2_КВ Чхім 0108 вар3" xfId="56"/>
    <cellStyle name="40% - Акцент3 3" xfId="57"/>
    <cellStyle name="40% - Акцент4 2" xfId="58"/>
    <cellStyle name="40% - Акцент4 2 2" xfId="59"/>
    <cellStyle name="40% - Акцент4 2_КВ Чхім 0108 вар3" xfId="60"/>
    <cellStyle name="40% - Акцент4 3" xfId="61"/>
    <cellStyle name="40% - Акцент5 2" xfId="62"/>
    <cellStyle name="40% - Акцент5 2 2" xfId="63"/>
    <cellStyle name="40% - Акцент5 2_КВ Чхім 0108 вар3" xfId="64"/>
    <cellStyle name="40% - Акцент5 3" xfId="65"/>
    <cellStyle name="40% - Акцент6 2" xfId="66"/>
    <cellStyle name="40% - Акцент6 2 2" xfId="67"/>
    <cellStyle name="40% - Акцент6 2_КВ Чхім 0108 вар3" xfId="68"/>
    <cellStyle name="40% - Акцент6 3" xfId="69"/>
    <cellStyle name="40% – Акцентування1" xfId="70"/>
    <cellStyle name="40% – Акцентування2" xfId="71"/>
    <cellStyle name="40% – Акцентування3" xfId="72"/>
    <cellStyle name="40% – Акцентування4" xfId="73"/>
    <cellStyle name="40% – Акцентування5" xfId="74"/>
    <cellStyle name="40% – Акцентування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Акцент1 2" xfId="82"/>
    <cellStyle name="60% - Акцент1 2 2" xfId="83"/>
    <cellStyle name="60% - Акцент1 2_КВ Чхім 0108 вар3" xfId="84"/>
    <cellStyle name="60% - Акцент1 3" xfId="85"/>
    <cellStyle name="60% - Акцент2 2" xfId="86"/>
    <cellStyle name="60% - Акцент2 2 2" xfId="87"/>
    <cellStyle name="60% - Акцент2 2_КВ Чхім 0108 вар3" xfId="88"/>
    <cellStyle name="60% - Акцент2 3" xfId="89"/>
    <cellStyle name="60% - Акцент3 2" xfId="90"/>
    <cellStyle name="60% - Акцент3 2 2" xfId="91"/>
    <cellStyle name="60% - Акцент3 2_КВ Чхім 0108 вар3" xfId="92"/>
    <cellStyle name="60% - Акцент3 3" xfId="93"/>
    <cellStyle name="60% - Акцент4 2" xfId="94"/>
    <cellStyle name="60% - Акцент4 2 2" xfId="95"/>
    <cellStyle name="60% - Акцент4 2_КВ Чхім 0108 вар3" xfId="96"/>
    <cellStyle name="60% - Акцент4 3" xfId="97"/>
    <cellStyle name="60% - Акцент5 2" xfId="98"/>
    <cellStyle name="60% - Акцент5 2 2" xfId="99"/>
    <cellStyle name="60% - Акцент5 2_КВ Чхім 0108 вар3" xfId="100"/>
    <cellStyle name="60% - Акцент5 3" xfId="101"/>
    <cellStyle name="60% - Акцент6 2" xfId="102"/>
    <cellStyle name="60% - Акцент6 2 2" xfId="103"/>
    <cellStyle name="60% - Акцент6 2_КВ Чхім 0108 вар3" xfId="104"/>
    <cellStyle name="60% - Акцент6 3" xfId="105"/>
    <cellStyle name="60% – Акцентування1" xfId="106"/>
    <cellStyle name="60% – Акцентування2" xfId="107"/>
    <cellStyle name="60% – Акцентування3" xfId="108"/>
    <cellStyle name="60% – Акцентування4" xfId="109"/>
    <cellStyle name="60% – Акцентування5" xfId="110"/>
    <cellStyle name="60% – Акцентування6" xfId="111"/>
    <cellStyle name="Accent1" xfId="112"/>
    <cellStyle name="Accent2" xfId="113"/>
    <cellStyle name="Accent3" xfId="114"/>
    <cellStyle name="Accent4" xfId="115"/>
    <cellStyle name="Accent5" xfId="116"/>
    <cellStyle name="Accent6" xfId="117"/>
    <cellStyle name="Bad" xfId="118"/>
    <cellStyle name="Calculation" xfId="119"/>
    <cellStyle name="Calculation 2" xfId="120"/>
    <cellStyle name="Check Cell" xfId="121"/>
    <cellStyle name="Comma 2" xfId="122"/>
    <cellStyle name="DataCol1" xfId="123"/>
    <cellStyle name="DataCol10" xfId="124"/>
    <cellStyle name="DataCol11" xfId="125"/>
    <cellStyle name="DataCol12" xfId="126"/>
    <cellStyle name="DataCol13" xfId="127"/>
    <cellStyle name="DataCol14" xfId="128"/>
    <cellStyle name="DataCol15" xfId="129"/>
    <cellStyle name="DataCol16" xfId="130"/>
    <cellStyle name="DataCol17" xfId="131"/>
    <cellStyle name="DataCol18" xfId="132"/>
    <cellStyle name="DataCol19" xfId="133"/>
    <cellStyle name="DataCol2" xfId="134"/>
    <cellStyle name="DataCol20" xfId="135"/>
    <cellStyle name="DataCol21" xfId="136"/>
    <cellStyle name="DataCol22" xfId="137"/>
    <cellStyle name="DataCol23" xfId="138"/>
    <cellStyle name="DataCol24" xfId="139"/>
    <cellStyle name="DataCol25" xfId="140"/>
    <cellStyle name="DataCol3" xfId="141"/>
    <cellStyle name="DataCol4" xfId="142"/>
    <cellStyle name="DataCol5" xfId="143"/>
    <cellStyle name="DataCol6" xfId="144"/>
    <cellStyle name="DataCol7" xfId="145"/>
    <cellStyle name="DataCol8" xfId="146"/>
    <cellStyle name="DataCol9" xfId="147"/>
    <cellStyle name="DataReportHeader_1_1" xfId="148"/>
    <cellStyle name="DataTableEndSum1" xfId="149"/>
    <cellStyle name="DataTableEndSum10" xfId="150"/>
    <cellStyle name="DataTableEndSum11" xfId="151"/>
    <cellStyle name="DataTableEndSum12" xfId="152"/>
    <cellStyle name="DataTableEndSum13" xfId="153"/>
    <cellStyle name="DataTableEndSum14" xfId="154"/>
    <cellStyle name="DataTableEndSum15" xfId="155"/>
    <cellStyle name="DataTableEndSum16" xfId="156"/>
    <cellStyle name="DataTableEndSum17" xfId="157"/>
    <cellStyle name="DataTableEndSum18" xfId="158"/>
    <cellStyle name="DataTableEndSum19" xfId="159"/>
    <cellStyle name="DataTableEndSum2" xfId="160"/>
    <cellStyle name="DataTableEndSum20" xfId="161"/>
    <cellStyle name="DataTableEndSum21" xfId="162"/>
    <cellStyle name="DataTableEndSum22" xfId="163"/>
    <cellStyle name="DataTableEndSum23" xfId="164"/>
    <cellStyle name="DataTableEndSum24" xfId="165"/>
    <cellStyle name="DataTableEndSum25" xfId="166"/>
    <cellStyle name="DataTableEndSum3" xfId="167"/>
    <cellStyle name="DataTableEndSum4" xfId="168"/>
    <cellStyle name="DataTableEndSum5" xfId="169"/>
    <cellStyle name="DataTableEndSum6" xfId="170"/>
    <cellStyle name="DataTableEndSum7" xfId="171"/>
    <cellStyle name="DataTableEndSum8" xfId="172"/>
    <cellStyle name="DataTableEndSum9" xfId="173"/>
    <cellStyle name="DataTitle" xfId="174"/>
    <cellStyle name="Excel Built-in Normal" xfId="175"/>
    <cellStyle name="Excel Built-in Normal 2" xfId="176"/>
    <cellStyle name="Excel Built-in Normal 2 2" xfId="177"/>
    <cellStyle name="Excel Built-in Normal 2_КВ Чхім 0108 вар3" xfId="178"/>
    <cellStyle name="Excel Built-in Normal 3" xfId="179"/>
    <cellStyle name="Excel Built-in Normal_КВ Чхім 0108 вар3" xfId="180"/>
    <cellStyle name="Explanatory Text" xfId="181"/>
    <cellStyle name="Good" xfId="182"/>
    <cellStyle name="Heading 1" xfId="183"/>
    <cellStyle name="Heading 2" xfId="184"/>
    <cellStyle name="Heading 3" xfId="185"/>
    <cellStyle name="Heading 4" xfId="186"/>
    <cellStyle name="Iau?iue" xfId="187"/>
    <cellStyle name="Input" xfId="188"/>
    <cellStyle name="Input 2" xfId="189"/>
    <cellStyle name="Linked Cell" xfId="190"/>
    <cellStyle name="Neutral" xfId="191"/>
    <cellStyle name="Normal 2" xfId="192"/>
    <cellStyle name="Normal_Газ 2000" xfId="193"/>
    <cellStyle name="Note" xfId="194"/>
    <cellStyle name="Note 2" xfId="195"/>
    <cellStyle name="Output" xfId="196"/>
    <cellStyle name="Output 2" xfId="197"/>
    <cellStyle name="S4" xfId="198"/>
    <cellStyle name="S7" xfId="199"/>
    <cellStyle name="TableStyleLight1" xfId="200"/>
    <cellStyle name="Title" xfId="201"/>
    <cellStyle name="Total" xfId="202"/>
    <cellStyle name="Total 2" xfId="203"/>
    <cellStyle name="Warning Text" xfId="204"/>
    <cellStyle name="Акцент1 2" xfId="205"/>
    <cellStyle name="Акцент1 2 2" xfId="206"/>
    <cellStyle name="Акцент1 2_КВ Чхім 0108 вар3" xfId="207"/>
    <cellStyle name="Акцент1 3" xfId="208"/>
    <cellStyle name="Акцент2 2" xfId="209"/>
    <cellStyle name="Акцент2 2 2" xfId="210"/>
    <cellStyle name="Акцент2 2_КВ Чхім 0108 вар3" xfId="211"/>
    <cellStyle name="Акцент2 3" xfId="212"/>
    <cellStyle name="Акцент3 2" xfId="213"/>
    <cellStyle name="Акцент3 2 2" xfId="214"/>
    <cellStyle name="Акцент3 2_КВ Чхім 0108 вар3" xfId="215"/>
    <cellStyle name="Акцент3 3" xfId="216"/>
    <cellStyle name="Акцент4 2" xfId="217"/>
    <cellStyle name="Акцент4 2 2" xfId="218"/>
    <cellStyle name="Акцент4 2_КВ Чхім 0108 вар3" xfId="219"/>
    <cellStyle name="Акцент4 3" xfId="220"/>
    <cellStyle name="Акцент5 2" xfId="221"/>
    <cellStyle name="Акцент5 2 2" xfId="222"/>
    <cellStyle name="Акцент5 2_КВ Чхім 0108 вар3" xfId="223"/>
    <cellStyle name="Акцент5 3" xfId="224"/>
    <cellStyle name="Акцент6 2" xfId="225"/>
    <cellStyle name="Акцент6 2 2" xfId="226"/>
    <cellStyle name="Акцент6 2_КВ Чхім 0108 вар3" xfId="227"/>
    <cellStyle name="Акцент6 3" xfId="228"/>
    <cellStyle name="Акцентування1" xfId="229"/>
    <cellStyle name="Акцентування2" xfId="230"/>
    <cellStyle name="Акцентування3" xfId="231"/>
    <cellStyle name="Акцентування4" xfId="232"/>
    <cellStyle name="Акцентування5" xfId="233"/>
    <cellStyle name="Акцентування6" xfId="234"/>
    <cellStyle name="Ввід" xfId="235"/>
    <cellStyle name="Ввод  2" xfId="236"/>
    <cellStyle name="Ввод  2 2" xfId="237"/>
    <cellStyle name="Ввод  2_КВ Чхім 0108 вар3" xfId="238"/>
    <cellStyle name="Ввод  3" xfId="239"/>
    <cellStyle name="Відсотковий 2" xfId="240"/>
    <cellStyle name="Вывод 2" xfId="241"/>
    <cellStyle name="Вывод 2 2" xfId="242"/>
    <cellStyle name="Вывод 2_КВ Чхім 0108 вар3" xfId="243"/>
    <cellStyle name="Вывод 3" xfId="244"/>
    <cellStyle name="Вычисление 2" xfId="245"/>
    <cellStyle name="Вычисление 2 2" xfId="246"/>
    <cellStyle name="Вычисление 2_КВ Чхім 0108 вар3" xfId="247"/>
    <cellStyle name="Вычисление 3" xfId="248"/>
    <cellStyle name="Денежный 2" xfId="249"/>
    <cellStyle name="Денежный 2 2" xfId="250"/>
    <cellStyle name="Денежный 2_Копия Тариф по пост 242 ЗВЕДЕНИЙ 2014 3" xfId="251"/>
    <cellStyle name="Денежный 3" xfId="252"/>
    <cellStyle name="Денежный 4" xfId="253"/>
    <cellStyle name="Добре" xfId="254"/>
    <cellStyle name="Заголовок 1 2" xfId="255"/>
    <cellStyle name="Заголовок 1 3" xfId="256"/>
    <cellStyle name="Заголовок 2 2" xfId="257"/>
    <cellStyle name="Заголовок 2 3" xfId="258"/>
    <cellStyle name="Заголовок 3 2" xfId="259"/>
    <cellStyle name="Заголовок 3 3" xfId="260"/>
    <cellStyle name="Заголовок 4 2" xfId="261"/>
    <cellStyle name="Заголовок 4 3" xfId="262"/>
    <cellStyle name="Звичайний 2" xfId="263"/>
    <cellStyle name="Звичайний 2 2" xfId="264"/>
    <cellStyle name="Звичайний 3" xfId="265"/>
    <cellStyle name="Звичайний 3 2" xfId="266"/>
    <cellStyle name="Звичайний 3 3" xfId="267"/>
    <cellStyle name="Звичайний 3 4" xfId="268"/>
    <cellStyle name="Звичайний 3 5" xfId="269"/>
    <cellStyle name="Звичайний 3 6" xfId="270"/>
    <cellStyle name="Звичайний 3 6 2" xfId="271"/>
    <cellStyle name="Звичайний 3 7" xfId="272"/>
    <cellStyle name="Звичайний 3 8" xfId="273"/>
    <cellStyle name="Звичайний 4" xfId="274"/>
    <cellStyle name="Звичайний 4 2" xfId="275"/>
    <cellStyle name="Звичайний 4 3" xfId="276"/>
    <cellStyle name="Звичайний 5" xfId="277"/>
    <cellStyle name="Звичайний 5 2" xfId="278"/>
    <cellStyle name="Звичайний 6" xfId="279"/>
    <cellStyle name="Звичайний 7" xfId="280"/>
    <cellStyle name="Звичайний 8" xfId="281"/>
    <cellStyle name="Зв'язана клітинка" xfId="282"/>
    <cellStyle name="Итог 2" xfId="283"/>
    <cellStyle name="Итог 3" xfId="284"/>
    <cellStyle name="Контрольна клітинка" xfId="285"/>
    <cellStyle name="Контрольная ячейка 2" xfId="286"/>
    <cellStyle name="Контрольная ячейка 2 2" xfId="287"/>
    <cellStyle name="Контрольная ячейка 2_КВ Чхім 0108 вар3" xfId="288"/>
    <cellStyle name="Контрольная ячейка 3" xfId="289"/>
    <cellStyle name="Назва" xfId="290"/>
    <cellStyle name="Название 2" xfId="291"/>
    <cellStyle name="Название 3" xfId="292"/>
    <cellStyle name="Нейтральный 2" xfId="293"/>
    <cellStyle name="Нейтральный 2 2" xfId="294"/>
    <cellStyle name="Нейтральный 2_КВ Чхім 0108 вар3" xfId="295"/>
    <cellStyle name="Нейтральный 3" xfId="296"/>
    <cellStyle name="Обчислення" xfId="297"/>
    <cellStyle name="Обычный" xfId="0" builtinId="0"/>
    <cellStyle name="Обычный 10" xfId="298"/>
    <cellStyle name="Обычный 10 2" xfId="299"/>
    <cellStyle name="Обычный 10 3" xfId="300"/>
    <cellStyle name="Обычный 10 4" xfId="301"/>
    <cellStyle name="Обычный 10 5" xfId="302"/>
    <cellStyle name="Обычный 10 6" xfId="303"/>
    <cellStyle name="Обычный 11" xfId="304"/>
    <cellStyle name="Обычный 11 2" xfId="305"/>
    <cellStyle name="Обычный 11 3" xfId="306"/>
    <cellStyle name="Обычный 12" xfId="307"/>
    <cellStyle name="Обычный 13" xfId="308"/>
    <cellStyle name="Обычный 14" xfId="309"/>
    <cellStyle name="Обычный 15" xfId="310"/>
    <cellStyle name="Обычный 15 2" xfId="311"/>
    <cellStyle name="Обычный 15 2 2" xfId="312"/>
    <cellStyle name="Обычный 15 3" xfId="313"/>
    <cellStyle name="Обычный 16" xfId="314"/>
    <cellStyle name="Обычный 2" xfId="315"/>
    <cellStyle name="Обычный 2 10" xfId="316"/>
    <cellStyle name="Обычный 2 11" xfId="317"/>
    <cellStyle name="Обычный 2 12" xfId="318"/>
    <cellStyle name="Обычный 2 13" xfId="319"/>
    <cellStyle name="Обычный 2 14" xfId="320"/>
    <cellStyle name="Обычный 2 15" xfId="321"/>
    <cellStyle name="Обычный 2 15 2" xfId="322"/>
    <cellStyle name="Обычный 2 15_Копія  форма № 8-НКРЕКП-тепло 2014" xfId="323"/>
    <cellStyle name="Обычный 2 16" xfId="324"/>
    <cellStyle name="Обычный 2 2" xfId="325"/>
    <cellStyle name="Обычный 2 2 2" xfId="326"/>
    <cellStyle name="Обычный 2 2 2 2" xfId="327"/>
    <cellStyle name="Обычный 2 2 2 3" xfId="328"/>
    <cellStyle name="Обычный 2 2 2 4" xfId="329"/>
    <cellStyle name="Обычный 2 2 2 5" xfId="330"/>
    <cellStyle name="Обычный 2 2 2 6" xfId="331"/>
    <cellStyle name="Обычный 2 2 2 7" xfId="332"/>
    <cellStyle name="Обычный 2 2 2 8" xfId="333"/>
    <cellStyle name="Обычный 2 2 3" xfId="334"/>
    <cellStyle name="Обычный 2 2 3 2" xfId="335"/>
    <cellStyle name="Обычный 2 2 4" xfId="336"/>
    <cellStyle name="Обычный 2 2 5" xfId="337"/>
    <cellStyle name="Обычный 2 2 6" xfId="338"/>
    <cellStyle name="Обычный 2 2 7" xfId="339"/>
    <cellStyle name="Обычный 2 2 8" xfId="340"/>
    <cellStyle name="Обычный 2 2_КВ Чхім 0108 вар3" xfId="341"/>
    <cellStyle name="Обычный 2 3" xfId="342"/>
    <cellStyle name="Обычный 2 3 2" xfId="343"/>
    <cellStyle name="Обычный 2 3 3" xfId="344"/>
    <cellStyle name="Обычный 2 3 4" xfId="345"/>
    <cellStyle name="Обычный 2 3_КВ Чхім 0108 вар3" xfId="346"/>
    <cellStyle name="Обычный 2 4" xfId="347"/>
    <cellStyle name="Обычный 2 4 2" xfId="348"/>
    <cellStyle name="Обычный 2 5" xfId="349"/>
    <cellStyle name="Обычный 2 5 2" xfId="350"/>
    <cellStyle name="Обычный 2 6" xfId="351"/>
    <cellStyle name="Обычный 2 7" xfId="352"/>
    <cellStyle name="Обычный 2 8" xfId="353"/>
    <cellStyle name="Обычный 2 9" xfId="354"/>
    <cellStyle name="Обычный 2 9 2" xfId="355"/>
    <cellStyle name="Обычный 2_Аналіз старих тарифів на коміссію27_10_11" xfId="356"/>
    <cellStyle name="Обычный 3" xfId="2"/>
    <cellStyle name="Обычный 3 10" xfId="357"/>
    <cellStyle name="Обычный 3 10 6" xfId="358"/>
    <cellStyle name="Обычный 3 11 2 2 2" xfId="359"/>
    <cellStyle name="Обычный 3 11 3 2" xfId="360"/>
    <cellStyle name="Обычный 3 11 3 2 2" xfId="361"/>
    <cellStyle name="Обычный 3 11 3 3" xfId="362"/>
    <cellStyle name="Обычный 3 11 3 3 2" xfId="3"/>
    <cellStyle name="Обычный 3 2" xfId="1"/>
    <cellStyle name="Обычный 3 2 2" xfId="363"/>
    <cellStyle name="Обычный 3 3" xfId="364"/>
    <cellStyle name="Обычный 3 3 2" xfId="365"/>
    <cellStyle name="Обычный 3 3 3" xfId="366"/>
    <cellStyle name="Обычный 3 4" xfId="367"/>
    <cellStyle name="Обычный 3 4 2" xfId="368"/>
    <cellStyle name="Обычный 3 4 3" xfId="369"/>
    <cellStyle name="Обычный 3 5" xfId="370"/>
    <cellStyle name="Обычный 3 5 2" xfId="371"/>
    <cellStyle name="Обычный 3 6" xfId="372"/>
    <cellStyle name="Обычный 3 7" xfId="373"/>
    <cellStyle name="Обычный 3 8" xfId="374"/>
    <cellStyle name="Обычный 3 9" xfId="375"/>
    <cellStyle name="Обычный 3_Копия Тариф по пост 242 ЗВЕДЕНИЙ 2014 3" xfId="376"/>
    <cellStyle name="Обычный 4" xfId="377"/>
    <cellStyle name="Обычный 4 2" xfId="378"/>
    <cellStyle name="Обычный 4 2 2" xfId="379"/>
    <cellStyle name="Обычный 4 2 2 2" xfId="380"/>
    <cellStyle name="Обычный 4 2 2 2 2" xfId="381"/>
    <cellStyle name="Обычный 4 2 3" xfId="382"/>
    <cellStyle name="Обычный 4 2_КВ Чхім 0108 вар3" xfId="383"/>
    <cellStyle name="Обычный 4 3" xfId="384"/>
    <cellStyle name="Обычный 4 3 2" xfId="385"/>
    <cellStyle name="Обычный 4 4" xfId="386"/>
    <cellStyle name="Обычный 4 5" xfId="387"/>
    <cellStyle name="Обычный 4 6 2 2 2" xfId="388"/>
    <cellStyle name="Обычный 4 7 3" xfId="389"/>
    <cellStyle name="Обычный 4_КВ Чхім 0108 вар3" xfId="390"/>
    <cellStyle name="Обычный 5" xfId="391"/>
    <cellStyle name="Обычный 5 2" xfId="392"/>
    <cellStyle name="Обычный 5 2 2" xfId="393"/>
    <cellStyle name="Обычный 5 2 3" xfId="394"/>
    <cellStyle name="Обычный 5 3" xfId="395"/>
    <cellStyle name="Обычный 5_КВ Чхім 0108 вар3" xfId="396"/>
    <cellStyle name="Обычный 6" xfId="397"/>
    <cellStyle name="Обычный 6 2" xfId="398"/>
    <cellStyle name="Обычный 6 3" xfId="399"/>
    <cellStyle name="Обычный 7" xfId="400"/>
    <cellStyle name="Обычный 7 2" xfId="401"/>
    <cellStyle name="Обычный 8" xfId="402"/>
    <cellStyle name="Обычный 8 2" xfId="403"/>
    <cellStyle name="Обычный 8 2 2" xfId="404"/>
    <cellStyle name="Обычный 8 3" xfId="405"/>
    <cellStyle name="Обычный 8 4" xfId="406"/>
    <cellStyle name="Обычный 9" xfId="407"/>
    <cellStyle name="Обычный 9 2" xfId="408"/>
    <cellStyle name="Підсумок" xfId="409"/>
    <cellStyle name="Плохой 2" xfId="410"/>
    <cellStyle name="Плохой 2 2" xfId="411"/>
    <cellStyle name="Плохой 2_КВ Чхім 0108 вар3" xfId="412"/>
    <cellStyle name="Плохой 3" xfId="413"/>
    <cellStyle name="Поганий" xfId="414"/>
    <cellStyle name="Пояснение 2" xfId="415"/>
    <cellStyle name="Правка" xfId="416"/>
    <cellStyle name="Примечание 2" xfId="417"/>
    <cellStyle name="Примечание 2 2" xfId="418"/>
    <cellStyle name="Примечание 2_КВ Чхім 0108 вар3" xfId="419"/>
    <cellStyle name="Примечание 3" xfId="420"/>
    <cellStyle name="Примітка" xfId="421"/>
    <cellStyle name="Процентный 2" xfId="422"/>
    <cellStyle name="Процентный 2 2" xfId="423"/>
    <cellStyle name="Процентный 2 2 2" xfId="424"/>
    <cellStyle name="Процентный 2 3" xfId="425"/>
    <cellStyle name="Процентный 3" xfId="426"/>
    <cellStyle name="Процентный 3 2" xfId="427"/>
    <cellStyle name="Процентный 4" xfId="428"/>
    <cellStyle name="Процентный 4 2" xfId="429"/>
    <cellStyle name="Процентный 5" xfId="430"/>
    <cellStyle name="Процентный 5 2" xfId="431"/>
    <cellStyle name="Процентный 6" xfId="432"/>
    <cellStyle name="Процентный 7" xfId="433"/>
    <cellStyle name="Результат 1" xfId="434"/>
    <cellStyle name="Связанная ячейка 2" xfId="435"/>
    <cellStyle name="Связанная ячейка 3" xfId="436"/>
    <cellStyle name="Середній" xfId="437"/>
    <cellStyle name="Текст ведомостей" xfId="438"/>
    <cellStyle name="Текст попередження" xfId="439"/>
    <cellStyle name="Текст пояснення" xfId="440"/>
    <cellStyle name="Текст предупреждения 2" xfId="441"/>
    <cellStyle name="Тысячи [0]_D_Edit (2)" xfId="442"/>
    <cellStyle name="Тысячи_D_Edit (2)" xfId="443"/>
    <cellStyle name="Финансовый [0] 2" xfId="444"/>
    <cellStyle name="Финансовый 2" xfId="445"/>
    <cellStyle name="Финансовый 2 2" xfId="446"/>
    <cellStyle name="Финансовый 2 2 2" xfId="447"/>
    <cellStyle name="Финансовый 2 3" xfId="448"/>
    <cellStyle name="Финансовый 2 4" xfId="449"/>
    <cellStyle name="Финансовый 2 5" xfId="450"/>
    <cellStyle name="Финансовый 2 6" xfId="451"/>
    <cellStyle name="Финансовый 3" xfId="452"/>
    <cellStyle name="Финансовый 3 2" xfId="453"/>
    <cellStyle name="Финансовый 3 3" xfId="454"/>
    <cellStyle name="Финансовый 3 4" xfId="455"/>
    <cellStyle name="Финансовый 4" xfId="456"/>
    <cellStyle name="Финансовый 4 2" xfId="457"/>
    <cellStyle name="Финансовый 4 3" xfId="458"/>
    <cellStyle name="Финансовый 5" xfId="459"/>
    <cellStyle name="Фінансовий 2" xfId="460"/>
    <cellStyle name="Хороший 2" xfId="461"/>
    <cellStyle name="Хороший 2 2" xfId="462"/>
    <cellStyle name="Хороший 2_КВ Чхім 0108 вар3" xfId="463"/>
    <cellStyle name="Хороший 3" xfId="46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LL_TRANZIT\&#1055;&#1045;&#1042;\&#1053;&#1072;&#1090;&#1072;&#1096;&#1072;%20&#1052;&#1072;&#1088;&#1082;&#1086;&#1074;&#1072;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7;&#1077;&#1088;&#1075;&#1077;&#1081;&#1095;&#1080;&#1082;%20&#1048;%20&#1043;/AppData/Local/Microsoft/Windows/Temporary%20Internet%20Files/Content.IE5/Q6I5L08X/&#1096;&#1072;&#1073;&#1083;&#1086;&#1085;&#1099;%20&#1053;&#1086;&#1074;&#1072;&#1103;%20&#1087;&#1072;&#1087;&#1082;&#1072;/&#1043;&#1083;&#1080;&#1085;&#1097;&#1080;&#1082;&#1086;&#1074;&#1072;%2016%2005%202014%20&#1053;&#1086;&#1074;&#1072;&#1103;%20&#1087;&#1072;&#1087;&#1082;&#1072;/reestr_budynkiv_16_05_201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HIV\Shostak\&#1058;&#1072;&#1088;&#1080;&#1092;%202021\&#1050;&#1086;&#1088;&#1080;&#1075;&#1091;&#1074;&#1072;&#1085;&#1085;&#1103;%20&#1083;&#1080;&#1089;&#1090;&#1086;&#1087;&#1072;&#1076;%202021\&#1060;&#1030;&#1053;&#1030;&#1064;%202021%20&#1088;.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  <sheetName val="топл__куп__(2)__(3)"/>
      <sheetName val="инструкция"/>
      <sheetName val="0"/>
      <sheetName val="Лист2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  <sheetName val="База"/>
      <sheetName val="попер_роз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  <sheetName val="МТР Газ України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  <sheetName val="факт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 refreshError="1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>
            <v>0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>
            <v>0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  <sheetName val="список осн"/>
      <sheetName val="Звітність"/>
      <sheetName val="м_81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G5" t="str">
            <v>наявний</v>
          </cell>
        </row>
        <row r="6">
          <cell r="G6" t="str">
            <v>відсутній</v>
          </cell>
        </row>
      </sheetData>
      <sheetData sheetId="2"/>
      <sheetData sheetId="3"/>
      <sheetData sheetId="4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рі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</row>
        <row r="5">
          <cell r="B5">
            <v>1</v>
          </cell>
        </row>
        <row r="6">
          <cell r="B6">
            <v>2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  <sheetName val="1_Структура по елементах"/>
      <sheetName val="Технич лист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  <sheetData sheetId="9" refreshError="1"/>
      <sheetData sheetId="10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Статті витрат (2)"/>
      <sheetName val="Статті витрат"/>
      <sheetName val="Розподіл витрат"/>
      <sheetName val="Д2"/>
      <sheetName val="Д3 "/>
      <sheetName val="Д3.1"/>
      <sheetName val="Д4 "/>
      <sheetName val="Д5"/>
      <sheetName val="5.1"/>
      <sheetName val="Д6"/>
      <sheetName val="Д6.1"/>
      <sheetName val="Д7"/>
      <sheetName val="Д8"/>
      <sheetName val="Д9 "/>
      <sheetName val="додаток 9.1"/>
      <sheetName val="Вода "/>
      <sheetName val="Д10"/>
      <sheetName val="11"/>
      <sheetName val="13"/>
      <sheetName val="13.1"/>
      <sheetName val="14"/>
      <sheetName val="14.1"/>
      <sheetName val="15"/>
      <sheetName val="15.1"/>
      <sheetName val="Втрати Теплової енергії"/>
      <sheetName val="ЦТП"/>
      <sheetName val="Тарифи на ТЕ (2)"/>
      <sheetName val="ГВП  (3)"/>
      <sheetName val="Лист3"/>
      <sheetName val="Порівн. на послуги1"/>
      <sheetName val="Лист1"/>
      <sheetName val="Лист1 (2)"/>
      <sheetName val="Лист2"/>
      <sheetName val="Структура тарифів"/>
      <sheetName val="Лист4"/>
    </sheetNames>
    <sheetDataSet>
      <sheetData sheetId="0" refreshError="1"/>
      <sheetData sheetId="1" refreshError="1"/>
      <sheetData sheetId="2" refreshError="1"/>
      <sheetData sheetId="3" refreshError="1">
        <row r="10">
          <cell r="X10">
            <v>40471.221614709997</v>
          </cell>
        </row>
        <row r="11">
          <cell r="X11">
            <v>884.8120386316109</v>
          </cell>
        </row>
        <row r="12">
          <cell r="X12">
            <v>0</v>
          </cell>
        </row>
        <row r="13">
          <cell r="X13">
            <v>40.793088271902938</v>
          </cell>
        </row>
        <row r="14">
          <cell r="X14">
            <v>2947.5791012324303</v>
          </cell>
        </row>
        <row r="16">
          <cell r="X16">
            <v>605.66846612351219</v>
          </cell>
        </row>
        <row r="17">
          <cell r="X17">
            <v>373.11900216263047</v>
          </cell>
        </row>
        <row r="18">
          <cell r="X18">
            <v>461.62138529625747</v>
          </cell>
        </row>
        <row r="20">
          <cell r="X20">
            <v>366.8022078543421</v>
          </cell>
        </row>
        <row r="21">
          <cell r="X21">
            <v>79.623817478834866</v>
          </cell>
        </row>
        <row r="22">
          <cell r="X22">
            <v>76.205450395796134</v>
          </cell>
        </row>
        <row r="24">
          <cell r="X24">
            <v>978.37276711265451</v>
          </cell>
        </row>
        <row r="25">
          <cell r="X25">
            <v>207.79108587189126</v>
          </cell>
        </row>
        <row r="26">
          <cell r="X26">
            <v>102.66460054076528</v>
          </cell>
        </row>
        <row r="27">
          <cell r="X27">
            <v>0</v>
          </cell>
        </row>
        <row r="28">
          <cell r="X28">
            <v>0</v>
          </cell>
        </row>
        <row r="30">
          <cell r="X30">
            <v>0</v>
          </cell>
        </row>
        <row r="32">
          <cell r="X32">
            <v>352.32678940214674</v>
          </cell>
        </row>
        <row r="33">
          <cell r="X33">
            <v>0</v>
          </cell>
        </row>
        <row r="34">
          <cell r="X34">
            <v>1605.044262832002</v>
          </cell>
        </row>
        <row r="39">
          <cell r="X39">
            <v>15007.559999999998</v>
          </cell>
        </row>
        <row r="40">
          <cell r="X40">
            <v>18446.299465791784</v>
          </cell>
        </row>
      </sheetData>
      <sheetData sheetId="4" refreshError="1">
        <row r="12">
          <cell r="L12">
            <v>1832.877473208624</v>
          </cell>
        </row>
        <row r="13">
          <cell r="L13">
            <v>80.819892097678746</v>
          </cell>
        </row>
        <row r="14">
          <cell r="L14">
            <v>252.75574015898138</v>
          </cell>
        </row>
        <row r="15">
          <cell r="L15">
            <v>1096.18147211221</v>
          </cell>
        </row>
        <row r="17">
          <cell r="L17">
            <v>239.25291285515422</v>
          </cell>
        </row>
        <row r="18">
          <cell r="L18">
            <v>125.20088925816538</v>
          </cell>
        </row>
        <row r="19">
          <cell r="L19">
            <v>274.93792698656443</v>
          </cell>
        </row>
        <row r="21">
          <cell r="L21">
            <v>41.690715128749979</v>
          </cell>
        </row>
        <row r="22">
          <cell r="L22">
            <v>9.0500379247768787</v>
          </cell>
        </row>
        <row r="23">
          <cell r="L23">
            <v>8.6615065440686809</v>
          </cell>
        </row>
        <row r="25">
          <cell r="L25">
            <v>111.20178518559501</v>
          </cell>
        </row>
        <row r="26">
          <cell r="L26">
            <v>23.617521328603125</v>
          </cell>
        </row>
        <row r="27">
          <cell r="L27">
            <v>11.668851831588869</v>
          </cell>
        </row>
        <row r="28">
          <cell r="L28">
            <v>0</v>
          </cell>
        </row>
        <row r="29">
          <cell r="L29">
            <v>9237.7377577828847</v>
          </cell>
        </row>
        <row r="30">
          <cell r="L30">
            <v>0</v>
          </cell>
        </row>
        <row r="32">
          <cell r="L32">
            <v>0</v>
          </cell>
        </row>
        <row r="34">
          <cell r="L34">
            <v>26.795117321019955</v>
          </cell>
        </row>
        <row r="35">
          <cell r="L35">
            <v>0</v>
          </cell>
        </row>
        <row r="36">
          <cell r="L36">
            <v>122.06664557353533</v>
          </cell>
        </row>
        <row r="41">
          <cell r="L41">
            <v>15007.559999999998</v>
          </cell>
        </row>
      </sheetData>
      <sheetData sheetId="5" refreshError="1">
        <row r="12">
          <cell r="L12">
            <v>347.95404691170972</v>
          </cell>
        </row>
        <row r="13">
          <cell r="L13">
            <v>15.342874216859412</v>
          </cell>
        </row>
        <row r="14">
          <cell r="L14">
            <v>47.983230714556164</v>
          </cell>
        </row>
        <row r="15">
          <cell r="L15">
            <v>208.09944196835266</v>
          </cell>
        </row>
        <row r="17">
          <cell r="L17">
            <v>45.419849651832052</v>
          </cell>
        </row>
        <row r="18">
          <cell r="L18">
            <v>23.768176940960657</v>
          </cell>
        </row>
        <row r="19">
          <cell r="L19">
            <v>52.194304170818015</v>
          </cell>
        </row>
        <row r="21">
          <cell r="L21">
            <v>7.9145787210188638</v>
          </cell>
        </row>
        <row r="22">
          <cell r="L22">
            <v>1.7180620999820304</v>
          </cell>
        </row>
        <row r="23">
          <cell r="L23">
            <v>1.6443031781524402</v>
          </cell>
        </row>
        <row r="25">
          <cell r="L25">
            <v>21.110582537412323</v>
          </cell>
        </row>
        <row r="26">
          <cell r="L26">
            <v>4.4835578179293281</v>
          </cell>
        </row>
        <row r="27">
          <cell r="L27">
            <v>2.2152185713247161</v>
          </cell>
        </row>
        <row r="28">
          <cell r="L28">
            <v>0</v>
          </cell>
        </row>
        <row r="29">
          <cell r="L29">
            <v>1753.6950964336479</v>
          </cell>
        </row>
        <row r="30">
          <cell r="L30">
            <v>70.74445072132086</v>
          </cell>
        </row>
        <row r="31">
          <cell r="L31">
            <v>0</v>
          </cell>
        </row>
        <row r="33">
          <cell r="L33">
            <v>0</v>
          </cell>
        </row>
        <row r="35">
          <cell r="L35">
            <v>5.596153704674383</v>
          </cell>
        </row>
        <row r="36">
          <cell r="L36">
            <v>0</v>
          </cell>
        </row>
        <row r="37">
          <cell r="L37">
            <v>25.493589099072167</v>
          </cell>
        </row>
        <row r="42">
          <cell r="L42">
            <v>2849.04</v>
          </cell>
        </row>
      </sheetData>
      <sheetData sheetId="6" refreshError="1">
        <row r="12">
          <cell r="H12">
            <v>0</v>
          </cell>
          <cell r="J12">
            <v>0</v>
          </cell>
        </row>
        <row r="13">
          <cell r="H13">
            <v>0</v>
          </cell>
          <cell r="J13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9">
          <cell r="J19">
            <v>1.5707294480680105</v>
          </cell>
        </row>
        <row r="20">
          <cell r="J20">
            <v>0.34096707218093636</v>
          </cell>
        </row>
        <row r="21">
          <cell r="J21">
            <v>0.32632885647050175</v>
          </cell>
        </row>
        <row r="23">
          <cell r="J23">
            <v>4.189611958665969</v>
          </cell>
        </row>
        <row r="24">
          <cell r="J24">
            <v>0.88980810539345478</v>
          </cell>
        </row>
        <row r="25">
          <cell r="J25">
            <v>0.43963288085647367</v>
          </cell>
        </row>
        <row r="27">
          <cell r="J27">
            <v>102.91296603895516</v>
          </cell>
        </row>
        <row r="28">
          <cell r="J28">
            <v>22.640852528570139</v>
          </cell>
        </row>
        <row r="30">
          <cell r="J30">
            <v>6.901110717151802</v>
          </cell>
        </row>
        <row r="31">
          <cell r="J31">
            <v>0</v>
          </cell>
        </row>
        <row r="32">
          <cell r="J32">
            <v>0</v>
          </cell>
        </row>
        <row r="34">
          <cell r="J34">
            <v>0</v>
          </cell>
        </row>
        <row r="36">
          <cell r="J36">
            <v>1.0095264547654499</v>
          </cell>
        </row>
        <row r="37">
          <cell r="J37">
            <v>0</v>
          </cell>
        </row>
        <row r="38">
          <cell r="J38">
            <v>4.5989538494870468</v>
          </cell>
        </row>
        <row r="41">
          <cell r="J41">
            <v>15007.559999999998</v>
          </cell>
        </row>
      </sheetData>
      <sheetData sheetId="7" refreshError="1">
        <row r="30">
          <cell r="F30">
            <v>12158.519999999997</v>
          </cell>
        </row>
      </sheetData>
      <sheetData sheetId="8" refreshError="1">
        <row r="30">
          <cell r="F30">
            <v>2849.04</v>
          </cell>
        </row>
      </sheetData>
      <sheetData sheetId="9" refreshError="1">
        <row r="13">
          <cell r="F13">
            <v>-16.240448999250106</v>
          </cell>
        </row>
        <row r="18">
          <cell r="F18">
            <v>-5.3601332579983998</v>
          </cell>
        </row>
      </sheetData>
      <sheetData sheetId="10" refreshError="1">
        <row r="18">
          <cell r="F18">
            <v>-5.3647179339853759</v>
          </cell>
        </row>
        <row r="23">
          <cell r="F23">
            <v>-0.16484492056807959</v>
          </cell>
        </row>
      </sheetData>
      <sheetData sheetId="11" refreshError="1">
        <row r="15">
          <cell r="G15">
            <v>18446.299465791784</v>
          </cell>
        </row>
        <row r="25">
          <cell r="G25">
            <v>15007.559999999998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18">
          <cell r="K18">
            <v>5.7387508975861543</v>
          </cell>
        </row>
        <row r="63">
          <cell r="K63">
            <v>5.7877175870052024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E443"/>
  <sheetViews>
    <sheetView tabSelected="1" topLeftCell="A345" zoomScaleNormal="100" workbookViewId="0">
      <selection activeCell="D393" sqref="D393:E393"/>
    </sheetView>
  </sheetViews>
  <sheetFormatPr defaultRowHeight="12.75"/>
  <cols>
    <col min="1" max="1" width="14.28515625" style="1" bestFit="1" customWidth="1"/>
    <col min="2" max="2" width="6.5703125" style="1" customWidth="1"/>
    <col min="3" max="3" width="35.85546875" style="1" customWidth="1"/>
    <col min="4" max="4" width="21.7109375" style="1" customWidth="1"/>
    <col min="5" max="5" width="25.140625" style="1" customWidth="1"/>
    <col min="6" max="16384" width="9.140625" style="1"/>
  </cols>
  <sheetData>
    <row r="2" spans="1:5">
      <c r="C2" s="2"/>
      <c r="D2" s="133" t="s">
        <v>0</v>
      </c>
      <c r="E2" s="133"/>
    </row>
    <row r="4" spans="1:5">
      <c r="C4" s="2"/>
      <c r="D4" s="133" t="s">
        <v>1</v>
      </c>
      <c r="E4" s="133"/>
    </row>
    <row r="5" spans="1:5">
      <c r="C5" s="2"/>
      <c r="D5" s="133" t="s">
        <v>2</v>
      </c>
      <c r="E5" s="133"/>
    </row>
    <row r="6" spans="1:5">
      <c r="C6" s="2"/>
      <c r="D6" s="133" t="s">
        <v>164</v>
      </c>
      <c r="E6" s="133"/>
    </row>
    <row r="8" spans="1:5" ht="15" customHeight="1">
      <c r="E8" s="2"/>
    </row>
    <row r="9" spans="1:5" ht="33" customHeight="1">
      <c r="B9" s="134" t="s">
        <v>3</v>
      </c>
      <c r="C9" s="134"/>
      <c r="D9" s="134"/>
      <c r="E9" s="134"/>
    </row>
    <row r="10" spans="1:5" ht="12.75" customHeight="1">
      <c r="B10" s="3"/>
      <c r="C10" s="3"/>
      <c r="D10" s="3"/>
      <c r="E10" s="3"/>
    </row>
    <row r="11" spans="1:5" ht="18" customHeight="1">
      <c r="B11" s="128" t="s">
        <v>4</v>
      </c>
      <c r="C11" s="128" t="s">
        <v>5</v>
      </c>
      <c r="D11" s="131" t="s">
        <v>6</v>
      </c>
      <c r="E11" s="4" t="s">
        <v>7</v>
      </c>
    </row>
    <row r="12" spans="1:5" ht="66.75" customHeight="1">
      <c r="B12" s="129"/>
      <c r="C12" s="130"/>
      <c r="D12" s="132"/>
      <c r="E12" s="5" t="s">
        <v>8</v>
      </c>
    </row>
    <row r="13" spans="1:5">
      <c r="B13" s="6">
        <v>1</v>
      </c>
      <c r="C13" s="6">
        <v>2</v>
      </c>
      <c r="D13" s="6">
        <v>3</v>
      </c>
      <c r="E13" s="6">
        <v>4</v>
      </c>
    </row>
    <row r="14" spans="1:5">
      <c r="B14" s="6"/>
      <c r="C14" s="6"/>
      <c r="D14" s="6"/>
      <c r="E14" s="6"/>
    </row>
    <row r="15" spans="1:5">
      <c r="A15" s="7"/>
      <c r="B15" s="8" t="s">
        <v>9</v>
      </c>
      <c r="C15" s="9" t="s">
        <v>10</v>
      </c>
      <c r="D15" s="10">
        <f>D19+D34+D41+D42+D43+D47</f>
        <v>61727.746896400298</v>
      </c>
      <c r="E15" s="10">
        <f t="shared" ref="E15" si="0">E19+E34+E41+E42+E43+E47</f>
        <v>3374.4633762624198</v>
      </c>
    </row>
    <row r="16" spans="1:5">
      <c r="A16" s="7"/>
      <c r="B16" s="6"/>
      <c r="C16" s="6" t="s">
        <v>11</v>
      </c>
      <c r="D16" s="6"/>
      <c r="E16" s="6"/>
    </row>
    <row r="17" spans="1:5">
      <c r="A17" s="11"/>
      <c r="B17" s="6" t="s">
        <v>12</v>
      </c>
      <c r="C17" s="135" t="s">
        <v>13</v>
      </c>
      <c r="D17" s="135"/>
      <c r="E17" s="135"/>
    </row>
    <row r="18" spans="1:5">
      <c r="A18" s="12"/>
      <c r="B18" s="6"/>
      <c r="C18" s="6"/>
      <c r="D18" s="6"/>
      <c r="E18" s="6"/>
    </row>
    <row r="19" spans="1:5">
      <c r="A19" s="12"/>
      <c r="B19" s="13">
        <v>1</v>
      </c>
      <c r="C19" s="14" t="s">
        <v>14</v>
      </c>
      <c r="D19" s="15">
        <f>D20+D25+D26+D30</f>
        <v>46307.44617215731</v>
      </c>
      <c r="E19" s="15">
        <f t="shared" ref="E19" si="1">E20+E25+E26+E30</f>
        <v>2510.3921931893897</v>
      </c>
    </row>
    <row r="20" spans="1:5">
      <c r="B20" s="16" t="s">
        <v>15</v>
      </c>
      <c r="C20" s="17" t="s">
        <v>16</v>
      </c>
      <c r="D20" s="15">
        <f>SUM(D21:D24)</f>
        <v>41396.826741613506</v>
      </c>
      <c r="E20" s="15">
        <f t="shared" ref="E20" si="2">SUM(E21:E24)</f>
        <v>2244.1805641496235</v>
      </c>
    </row>
    <row r="21" spans="1:5" ht="17.25" customHeight="1">
      <c r="B21" s="18" t="s">
        <v>17</v>
      </c>
      <c r="C21" s="19" t="s">
        <v>18</v>
      </c>
      <c r="D21" s="20">
        <v>40471.221614709997</v>
      </c>
      <c r="E21" s="21">
        <f>[12]Д2!X10/[12]Д2!$X$40*1000</f>
        <v>2194.0022002658525</v>
      </c>
    </row>
    <row r="22" spans="1:5" ht="13.5" customHeight="1">
      <c r="B22" s="18" t="s">
        <v>19</v>
      </c>
      <c r="C22" s="22" t="s">
        <v>20</v>
      </c>
      <c r="D22" s="20">
        <v>884.8120386316109</v>
      </c>
      <c r="E22" s="21">
        <f>[12]Д2!X11/[12]Д2!$X$40*1000</f>
        <v>47.966912836499993</v>
      </c>
    </row>
    <row r="23" spans="1:5" ht="24" customHeight="1">
      <c r="B23" s="18" t="s">
        <v>21</v>
      </c>
      <c r="C23" s="23" t="s">
        <v>22</v>
      </c>
      <c r="D23" s="20">
        <v>0</v>
      </c>
      <c r="E23" s="24">
        <f>[12]Д2!X12/[12]Д2!$X$40*1000</f>
        <v>0</v>
      </c>
    </row>
    <row r="24" spans="1:5" ht="23.25" customHeight="1">
      <c r="B24" s="18" t="s">
        <v>23</v>
      </c>
      <c r="C24" s="23" t="s">
        <v>24</v>
      </c>
      <c r="D24" s="20">
        <v>40.793088271902938</v>
      </c>
      <c r="E24" s="24">
        <f>[12]Д2!X13/[12]Д2!$X$40*1000</f>
        <v>2.2114510472711739</v>
      </c>
    </row>
    <row r="25" spans="1:5" ht="15" customHeight="1">
      <c r="B25" s="16" t="s">
        <v>25</v>
      </c>
      <c r="C25" s="25" t="s">
        <v>26</v>
      </c>
      <c r="D25" s="26">
        <v>2947.5791012324303</v>
      </c>
      <c r="E25" s="15">
        <f>[12]Д2!X14/[12]Д2!$X$40*1000</f>
        <v>159.79243461262485</v>
      </c>
    </row>
    <row r="26" spans="1:5" ht="12.75" customHeight="1">
      <c r="B26" s="16" t="s">
        <v>27</v>
      </c>
      <c r="C26" s="27" t="s">
        <v>28</v>
      </c>
      <c r="D26" s="15">
        <f>SUM(D27:D29)</f>
        <v>1440.4088535824003</v>
      </c>
      <c r="E26" s="15">
        <f t="shared" ref="E26" si="3">SUM(E27:E29)</f>
        <v>78.08660247837804</v>
      </c>
    </row>
    <row r="27" spans="1:5" ht="12.75" customHeight="1">
      <c r="B27" s="18" t="s">
        <v>29</v>
      </c>
      <c r="C27" s="28" t="s">
        <v>30</v>
      </c>
      <c r="D27" s="20">
        <v>605.66846612351219</v>
      </c>
      <c r="E27" s="21">
        <f>[12]Д2!X16/[12]Д2!$X$40*1000</f>
        <v>32.834144715405372</v>
      </c>
    </row>
    <row r="28" spans="1:5" ht="15" customHeight="1">
      <c r="B28" s="18" t="s">
        <v>31</v>
      </c>
      <c r="C28" s="28" t="s">
        <v>32</v>
      </c>
      <c r="D28" s="20">
        <v>373.11900216263047</v>
      </c>
      <c r="E28" s="21">
        <f>[12]Д2!X17/[12]Д2!$X$40*1000</f>
        <v>20.227309160548469</v>
      </c>
    </row>
    <row r="29" spans="1:5" ht="12" customHeight="1">
      <c r="B29" s="18" t="s">
        <v>33</v>
      </c>
      <c r="C29" s="23" t="s">
        <v>34</v>
      </c>
      <c r="D29" s="20">
        <v>461.62138529625747</v>
      </c>
      <c r="E29" s="21">
        <f>[12]Д2!X18/[12]Д2!$X$40*1000</f>
        <v>25.025148602424199</v>
      </c>
    </row>
    <row r="30" spans="1:5" ht="21" customHeight="1">
      <c r="B30" s="16" t="s">
        <v>35</v>
      </c>
      <c r="C30" s="25" t="s">
        <v>36</v>
      </c>
      <c r="D30" s="15">
        <v>522.6314757289731</v>
      </c>
      <c r="E30" s="15">
        <f t="shared" ref="E30" si="4">SUM(E31:E33)</f>
        <v>28.332591948763518</v>
      </c>
    </row>
    <row r="31" spans="1:5" ht="15" customHeight="1">
      <c r="B31" s="18" t="s">
        <v>37</v>
      </c>
      <c r="C31" s="29" t="s">
        <v>26</v>
      </c>
      <c r="D31" s="20">
        <v>366.8022078543421</v>
      </c>
      <c r="E31" s="21">
        <f>[12]Д2!X20/[12]Д2!$X$40*1000</f>
        <v>19.884866801309819</v>
      </c>
    </row>
    <row r="32" spans="1:5" ht="13.5" customHeight="1">
      <c r="B32" s="18" t="s">
        <v>38</v>
      </c>
      <c r="C32" s="28" t="s">
        <v>30</v>
      </c>
      <c r="D32" s="20">
        <v>79.623817478834866</v>
      </c>
      <c r="E32" s="21">
        <f>[12]Д2!X21/[12]Д2!$X$40*1000</f>
        <v>4.3165198324192504</v>
      </c>
    </row>
    <row r="33" spans="2:5">
      <c r="B33" s="18" t="s">
        <v>39</v>
      </c>
      <c r="C33" s="23" t="s">
        <v>40</v>
      </c>
      <c r="D33" s="20">
        <v>76.205450395796134</v>
      </c>
      <c r="E33" s="21">
        <f>[12]Д2!X22/[12]Д2!$X$40*1000</f>
        <v>4.1312053150344488</v>
      </c>
    </row>
    <row r="34" spans="2:5" ht="19.5" customHeight="1">
      <c r="B34" s="16" t="s">
        <v>41</v>
      </c>
      <c r="C34" s="25" t="s">
        <v>42</v>
      </c>
      <c r="D34" s="15">
        <f>SUM(D35:D37)</f>
        <v>1288.8284535253113</v>
      </c>
      <c r="E34" s="15">
        <f t="shared" ref="E34" si="5">SUM(E35:E37)</f>
        <v>69.869214468485239</v>
      </c>
    </row>
    <row r="35" spans="2:5" ht="15" customHeight="1">
      <c r="B35" s="18" t="s">
        <v>43</v>
      </c>
      <c r="C35" s="29" t="s">
        <v>26</v>
      </c>
      <c r="D35" s="20">
        <v>978.37276711265451</v>
      </c>
      <c r="E35" s="21">
        <f>[12]Д2!X24/[12]Д2!$X$40*1000</f>
        <v>53.038972338436935</v>
      </c>
    </row>
    <row r="36" spans="2:5" ht="12.75" customHeight="1">
      <c r="B36" s="18" t="s">
        <v>44</v>
      </c>
      <c r="C36" s="28" t="s">
        <v>30</v>
      </c>
      <c r="D36" s="20">
        <v>207.79108587189126</v>
      </c>
      <c r="E36" s="21">
        <f>[12]Д2!X25/[12]Д2!$X$40*1000</f>
        <v>11.264648839580794</v>
      </c>
    </row>
    <row r="37" spans="2:5">
      <c r="B37" s="18" t="s">
        <v>45</v>
      </c>
      <c r="C37" s="23" t="s">
        <v>40</v>
      </c>
      <c r="D37" s="20">
        <v>102.66460054076528</v>
      </c>
      <c r="E37" s="21">
        <f>[12]Д2!X26/[12]Д2!$X$40*1000</f>
        <v>5.5655932904675165</v>
      </c>
    </row>
    <row r="38" spans="2:5">
      <c r="B38" s="30" t="s">
        <v>46</v>
      </c>
      <c r="C38" s="31" t="s">
        <v>47</v>
      </c>
      <c r="D38" s="20">
        <v>0</v>
      </c>
      <c r="E38" s="21">
        <f>[12]Д2!X27/[12]Д2!$X$40*1000</f>
        <v>0</v>
      </c>
    </row>
    <row r="39" spans="2:5" ht="13.5" customHeight="1">
      <c r="B39" s="16" t="s">
        <v>48</v>
      </c>
      <c r="C39" s="27" t="s">
        <v>49</v>
      </c>
      <c r="D39" s="26">
        <v>0</v>
      </c>
      <c r="E39" s="15">
        <f>[12]Д2!X28/[12]Д2!$X$40*1000</f>
        <v>0</v>
      </c>
    </row>
    <row r="40" spans="2:5" ht="12.75" customHeight="1">
      <c r="B40" s="16" t="s">
        <v>50</v>
      </c>
      <c r="C40" s="32" t="s">
        <v>51</v>
      </c>
      <c r="D40" s="26">
        <v>0</v>
      </c>
      <c r="E40" s="15">
        <f>[12]Д2!X30/[12]Д2!$X$40*1000</f>
        <v>0</v>
      </c>
    </row>
    <row r="41" spans="2:5" ht="12.75" customHeight="1">
      <c r="B41" s="16" t="s">
        <v>52</v>
      </c>
      <c r="C41" s="32" t="s">
        <v>53</v>
      </c>
      <c r="D41" s="33">
        <v>-243.72951278318587</v>
      </c>
      <c r="E41" s="15">
        <f>[12]Д6!F13</f>
        <v>-16.240448999250106</v>
      </c>
    </row>
    <row r="42" spans="2:5" ht="27" customHeight="1">
      <c r="B42" s="16" t="s">
        <v>54</v>
      </c>
      <c r="C42" s="34" t="s">
        <v>55</v>
      </c>
      <c r="D42" s="33">
        <v>2129.8729151999996</v>
      </c>
      <c r="E42" s="35">
        <v>141.91999999999999</v>
      </c>
    </row>
    <row r="43" spans="2:5" ht="21" customHeight="1">
      <c r="B43" s="36" t="s">
        <v>56</v>
      </c>
      <c r="C43" s="32" t="s">
        <v>57</v>
      </c>
      <c r="D43" s="15">
        <f>SUM(D44:D46)</f>
        <v>1957.3710522341487</v>
      </c>
      <c r="E43" s="15">
        <f>SUM(E44:E46)</f>
        <v>106.11185489339181</v>
      </c>
    </row>
    <row r="44" spans="2:5" ht="15.75" customHeight="1">
      <c r="B44" s="30" t="s">
        <v>58</v>
      </c>
      <c r="C44" s="31" t="s">
        <v>59</v>
      </c>
      <c r="D44" s="20">
        <v>352.32678940214674</v>
      </c>
      <c r="E44" s="21">
        <f>[12]Д2!X32/[12]Д2!$X$40*1000</f>
        <v>19.100133880810525</v>
      </c>
    </row>
    <row r="45" spans="2:5" ht="21.75" customHeight="1">
      <c r="B45" s="30" t="s">
        <v>60</v>
      </c>
      <c r="C45" s="31" t="s">
        <v>61</v>
      </c>
      <c r="D45" s="20">
        <v>0</v>
      </c>
      <c r="E45" s="24">
        <f>[12]Д2!X33/[12]Д2!$X$40*1000</f>
        <v>0</v>
      </c>
    </row>
    <row r="46" spans="2:5" ht="14.25" customHeight="1">
      <c r="B46" s="30" t="s">
        <v>62</v>
      </c>
      <c r="C46" s="31" t="s">
        <v>63</v>
      </c>
      <c r="D46" s="20">
        <v>1605.044262832002</v>
      </c>
      <c r="E46" s="21">
        <f>[12]Д2!X34/[12]Д2!$X$40*1000</f>
        <v>87.01172101258129</v>
      </c>
    </row>
    <row r="47" spans="2:5">
      <c r="B47" s="16" t="s">
        <v>64</v>
      </c>
      <c r="C47" s="37" t="s">
        <v>65</v>
      </c>
      <c r="D47" s="38">
        <f>(D19+D34+D41+D42+D43)*0.2</f>
        <v>10287.957816066717</v>
      </c>
      <c r="E47" s="38">
        <f t="shared" ref="E47" si="6">(E19+E34+E41+E42+E43)*0.2</f>
        <v>562.41056271040338</v>
      </c>
    </row>
    <row r="48" spans="2:5" ht="22.5" customHeight="1">
      <c r="B48" s="39" t="s">
        <v>66</v>
      </c>
      <c r="C48" s="32" t="s">
        <v>67</v>
      </c>
      <c r="D48" s="40">
        <f>SUM(E48:E48)</f>
        <v>18446.299465791784</v>
      </c>
      <c r="E48" s="35">
        <f>[12]Д7!G15</f>
        <v>18446.299465791784</v>
      </c>
    </row>
    <row r="49" spans="2:5">
      <c r="B49" s="3"/>
      <c r="C49" s="3"/>
      <c r="D49" s="3"/>
      <c r="E49" s="41">
        <f t="shared" ref="E49" si="7">E19+E34+E43+E41+E42</f>
        <v>2812.0528135520167</v>
      </c>
    </row>
    <row r="50" spans="2:5">
      <c r="B50" s="3"/>
      <c r="C50" s="3"/>
      <c r="D50" s="3"/>
      <c r="E50" s="3"/>
    </row>
    <row r="51" spans="2:5">
      <c r="B51" s="3"/>
      <c r="C51" s="3"/>
      <c r="D51" s="3"/>
      <c r="E51" s="42"/>
    </row>
    <row r="52" spans="2:5" ht="14.25">
      <c r="B52" s="43" t="s">
        <v>68</v>
      </c>
      <c r="D52" s="43"/>
      <c r="E52" s="44" t="s">
        <v>69</v>
      </c>
    </row>
    <row r="53" spans="2:5" ht="14.25">
      <c r="B53" s="3"/>
      <c r="C53" s="43"/>
      <c r="D53" s="43"/>
      <c r="E53" s="3"/>
    </row>
    <row r="54" spans="2:5" ht="14.25">
      <c r="B54" s="3"/>
      <c r="C54" s="43"/>
      <c r="D54" s="43"/>
      <c r="E54" s="3"/>
    </row>
    <row r="55" spans="2:5" ht="14.25">
      <c r="B55" s="3"/>
      <c r="C55" s="43"/>
      <c r="D55" s="43"/>
      <c r="E55" s="2"/>
    </row>
    <row r="56" spans="2:5" ht="14.25">
      <c r="B56" s="3"/>
      <c r="C56" s="43"/>
      <c r="D56" s="133" t="s">
        <v>70</v>
      </c>
      <c r="E56" s="133"/>
    </row>
    <row r="57" spans="2:5">
      <c r="B57" s="3"/>
      <c r="C57" s="2"/>
    </row>
    <row r="58" spans="2:5">
      <c r="B58" s="3"/>
      <c r="D58" s="133" t="s">
        <v>1</v>
      </c>
      <c r="E58" s="133"/>
    </row>
    <row r="59" spans="2:5" ht="15" customHeight="1">
      <c r="B59" s="3"/>
      <c r="D59" s="133" t="s">
        <v>2</v>
      </c>
      <c r="E59" s="133"/>
    </row>
    <row r="60" spans="2:5" ht="15" customHeight="1">
      <c r="B60" s="3"/>
      <c r="D60" s="133" t="s">
        <v>164</v>
      </c>
      <c r="E60" s="133"/>
    </row>
    <row r="61" spans="2:5" ht="15" customHeight="1">
      <c r="B61" s="3"/>
      <c r="E61" s="2"/>
    </row>
    <row r="62" spans="2:5" ht="49.5" customHeight="1">
      <c r="B62" s="134" t="s">
        <v>71</v>
      </c>
      <c r="C62" s="134"/>
      <c r="D62" s="134"/>
      <c r="E62" s="134"/>
    </row>
    <row r="63" spans="2:5">
      <c r="B63" s="3"/>
      <c r="C63" s="3"/>
      <c r="D63" s="3"/>
      <c r="E63" s="3"/>
    </row>
    <row r="64" spans="2:5" ht="12.75" customHeight="1">
      <c r="B64" s="128" t="s">
        <v>4</v>
      </c>
      <c r="C64" s="128" t="s">
        <v>5</v>
      </c>
      <c r="D64" s="131" t="s">
        <v>6</v>
      </c>
      <c r="E64" s="4" t="s">
        <v>7</v>
      </c>
    </row>
    <row r="65" spans="1:5" ht="60" customHeight="1">
      <c r="B65" s="129"/>
      <c r="C65" s="130"/>
      <c r="D65" s="132"/>
      <c r="E65" s="5" t="s">
        <v>8</v>
      </c>
    </row>
    <row r="66" spans="1:5">
      <c r="B66" s="6">
        <v>1</v>
      </c>
      <c r="C66" s="6">
        <v>2</v>
      </c>
      <c r="D66" s="6">
        <v>3</v>
      </c>
      <c r="E66" s="6">
        <v>4</v>
      </c>
    </row>
    <row r="67" spans="1:5">
      <c r="B67" s="6"/>
      <c r="C67" s="6"/>
      <c r="D67" s="6"/>
      <c r="E67" s="6"/>
    </row>
    <row r="68" spans="1:5" ht="36">
      <c r="A68" s="11"/>
      <c r="B68" s="8" t="s">
        <v>9</v>
      </c>
      <c r="C68" s="45" t="s">
        <v>72</v>
      </c>
      <c r="D68" s="46">
        <f>D72+D86+D90+D91+D92+D93+D94+D95+D96+D100</f>
        <v>13584.681749242454</v>
      </c>
      <c r="E68" s="46">
        <f t="shared" ref="E68" si="8">E72+E86+E90+E91+E92+E93+E94+E95+E96+E100</f>
        <v>1117.2973149069508</v>
      </c>
    </row>
    <row r="69" spans="1:5">
      <c r="B69" s="6"/>
      <c r="C69" s="6" t="s">
        <v>73</v>
      </c>
      <c r="D69" s="6"/>
      <c r="E69" s="6"/>
    </row>
    <row r="70" spans="1:5" ht="25.5" customHeight="1">
      <c r="A70" s="11"/>
      <c r="B70" s="6" t="s">
        <v>12</v>
      </c>
      <c r="C70" s="136" t="s">
        <v>74</v>
      </c>
      <c r="D70" s="136"/>
      <c r="E70" s="136"/>
    </row>
    <row r="71" spans="1:5">
      <c r="B71" s="6"/>
      <c r="C71" s="6"/>
      <c r="D71" s="6"/>
      <c r="E71" s="6"/>
    </row>
    <row r="72" spans="1:5">
      <c r="B72" s="13">
        <v>1</v>
      </c>
      <c r="C72" s="14" t="s">
        <v>14</v>
      </c>
      <c r="D72" s="15">
        <f t="shared" ref="D72:E72" si="9">D73+D77+D78+D82</f>
        <v>3209.3896977007316</v>
      </c>
      <c r="E72" s="15">
        <f t="shared" si="9"/>
        <v>263.96220080246047</v>
      </c>
    </row>
    <row r="73" spans="1:5">
      <c r="B73" s="16" t="s">
        <v>15</v>
      </c>
      <c r="C73" s="17" t="s">
        <v>16</v>
      </c>
      <c r="D73" s="15">
        <f t="shared" ref="D73" si="10">SUM(D74:D76)</f>
        <v>1755.1729536221587</v>
      </c>
      <c r="E73" s="15">
        <f t="shared" ref="E73" si="11">SUM(E74:E76)</f>
        <v>144.35745087577757</v>
      </c>
    </row>
    <row r="74" spans="1:5" ht="13.5" customHeight="1">
      <c r="A74" s="11"/>
      <c r="B74" s="18" t="s">
        <v>17</v>
      </c>
      <c r="C74" s="22" t="s">
        <v>20</v>
      </c>
      <c r="D74" s="47">
        <v>1484.9234262969142</v>
      </c>
      <c r="E74" s="21">
        <f>'[12]Д3 '!L12/'[12]Д3 '!$L$41*1000</f>
        <v>122.13027788718647</v>
      </c>
    </row>
    <row r="75" spans="1:5" ht="22.5" customHeight="1">
      <c r="A75" s="11"/>
      <c r="B75" s="18" t="s">
        <v>19</v>
      </c>
      <c r="C75" s="23" t="s">
        <v>22</v>
      </c>
      <c r="D75" s="47">
        <v>65.477017880819318</v>
      </c>
      <c r="E75" s="21">
        <f>'[12]Д3 '!L13/'[12]Д3 '!$L$41*1000</f>
        <v>5.3852786260843706</v>
      </c>
    </row>
    <row r="76" spans="1:5" ht="24" customHeight="1">
      <c r="A76" s="11"/>
      <c r="B76" s="18" t="s">
        <v>21</v>
      </c>
      <c r="C76" s="23" t="s">
        <v>24</v>
      </c>
      <c r="D76" s="48">
        <v>204.77250944442522</v>
      </c>
      <c r="E76" s="24">
        <f>'[12]Д3 '!L14/'[12]Д3 '!$L$41*1000</f>
        <v>16.841894362506725</v>
      </c>
    </row>
    <row r="77" spans="1:5" ht="15" customHeight="1">
      <c r="A77" s="11"/>
      <c r="B77" s="16" t="s">
        <v>25</v>
      </c>
      <c r="C77" s="25" t="s">
        <v>26</v>
      </c>
      <c r="D77" s="49">
        <v>888.0820301438572</v>
      </c>
      <c r="E77" s="15">
        <f>'[12]Д3 '!L15/'[12]Д3 '!$L$41*1000</f>
        <v>73.041951663842099</v>
      </c>
    </row>
    <row r="78" spans="1:5" ht="15" customHeight="1">
      <c r="A78" s="11"/>
      <c r="B78" s="16" t="s">
        <v>27</v>
      </c>
      <c r="C78" s="27" t="s">
        <v>28</v>
      </c>
      <c r="D78" s="15">
        <f t="shared" ref="D78" si="12">SUM(D79:D81)</f>
        <v>518.00939833627331</v>
      </c>
      <c r="E78" s="15">
        <f t="shared" ref="E78" si="13">SUM(E79:E81)</f>
        <v>42.604642533488729</v>
      </c>
    </row>
    <row r="79" spans="1:5" ht="15" customHeight="1">
      <c r="A79" s="11"/>
      <c r="B79" s="18" t="s">
        <v>29</v>
      </c>
      <c r="C79" s="28" t="s">
        <v>30</v>
      </c>
      <c r="D79" s="50">
        <v>193.83306320332215</v>
      </c>
      <c r="E79" s="21">
        <f>'[12]Д3 '!L17/'[12]Д3 '!$L$41*1000</f>
        <v>15.942159342035231</v>
      </c>
    </row>
    <row r="80" spans="1:5">
      <c r="A80" s="11"/>
      <c r="B80" s="18" t="s">
        <v>31</v>
      </c>
      <c r="C80" s="28" t="s">
        <v>32</v>
      </c>
      <c r="D80" s="50">
        <v>101.4327123172047</v>
      </c>
      <c r="E80" s="21">
        <f>'[12]Д3 '!L18/'[12]Д3 '!$L$41*1000</f>
        <v>8.3425213197991805</v>
      </c>
    </row>
    <row r="81" spans="1:5" ht="14.25" customHeight="1">
      <c r="A81" s="11"/>
      <c r="B81" s="18" t="s">
        <v>33</v>
      </c>
      <c r="C81" s="23" t="s">
        <v>34</v>
      </c>
      <c r="D81" s="50">
        <v>222.74362281574639</v>
      </c>
      <c r="E81" s="21">
        <f>'[12]Д3 '!L19/'[12]Д3 '!$L$41*1000</f>
        <v>18.319961871654318</v>
      </c>
    </row>
    <row r="82" spans="1:5" ht="19.5" customHeight="1">
      <c r="A82" s="11"/>
      <c r="B82" s="16" t="s">
        <v>35</v>
      </c>
      <c r="C82" s="25" t="s">
        <v>36</v>
      </c>
      <c r="D82" s="15">
        <f t="shared" ref="D82" si="14">SUM(D83:D85)</f>
        <v>48.125315598442199</v>
      </c>
      <c r="E82" s="15">
        <f t="shared" ref="E82" si="15">SUM(E83:E85)</f>
        <v>3.9581557293521099</v>
      </c>
    </row>
    <row r="83" spans="1:5" ht="15.75" customHeight="1">
      <c r="A83" s="11"/>
      <c r="B83" s="18" t="s">
        <v>37</v>
      </c>
      <c r="C83" s="29" t="s">
        <v>26</v>
      </c>
      <c r="D83" s="50">
        <v>33.776136407731116</v>
      </c>
      <c r="E83" s="21">
        <f>'[12]Д3 '!L21/'[12]Д3 '!$L$41*1000</f>
        <v>2.7779809062066043</v>
      </c>
    </row>
    <row r="84" spans="1:5" ht="14.25" customHeight="1">
      <c r="A84" s="11"/>
      <c r="B84" s="18" t="s">
        <v>38</v>
      </c>
      <c r="C84" s="28" t="s">
        <v>30</v>
      </c>
      <c r="D84" s="50">
        <v>7.3319758247948466</v>
      </c>
      <c r="E84" s="21">
        <f>'[12]Д3 '!L22/'[12]Д3 '!$L$41*1000</f>
        <v>0.60303193355727924</v>
      </c>
    </row>
    <row r="85" spans="1:5">
      <c r="A85" s="11"/>
      <c r="B85" s="18" t="s">
        <v>39</v>
      </c>
      <c r="C85" s="23" t="s">
        <v>40</v>
      </c>
      <c r="D85" s="50">
        <v>7.0172033659162398</v>
      </c>
      <c r="E85" s="21">
        <f>'[12]Д3 '!L23/'[12]Д3 '!$L$41*1000</f>
        <v>0.57714288958822635</v>
      </c>
    </row>
    <row r="86" spans="1:5" ht="19.5" customHeight="1">
      <c r="A86" s="11"/>
      <c r="B86" s="16" t="s">
        <v>41</v>
      </c>
      <c r="C86" s="25" t="s">
        <v>42</v>
      </c>
      <c r="D86" s="15">
        <f t="shared" ref="D86" si="16">SUM(D87:D89)</f>
        <v>118.67879941912064</v>
      </c>
      <c r="E86" s="15">
        <f t="shared" ref="E86" si="17">SUM(E87:E89)</f>
        <v>9.7609577003714811</v>
      </c>
    </row>
    <row r="87" spans="1:5" ht="15.75" customHeight="1">
      <c r="A87" s="11"/>
      <c r="B87" s="18" t="s">
        <v>43</v>
      </c>
      <c r="C87" s="29" t="s">
        <v>26</v>
      </c>
      <c r="D87" s="50">
        <v>90.091202648182687</v>
      </c>
      <c r="E87" s="21">
        <f>'[12]Д3 '!L25/'[12]Д3 '!$L$41*1000</f>
        <v>7.4097178479109882</v>
      </c>
    </row>
    <row r="88" spans="1:5" ht="14.25" customHeight="1">
      <c r="A88" s="11"/>
      <c r="B88" s="18" t="s">
        <v>44</v>
      </c>
      <c r="C88" s="28" t="s">
        <v>30</v>
      </c>
      <c r="D88" s="50">
        <v>19.133963510673798</v>
      </c>
      <c r="E88" s="21">
        <f>'[12]Д3 '!L26/'[12]Д3 '!$L$41*1000</f>
        <v>1.5737082729373149</v>
      </c>
    </row>
    <row r="89" spans="1:5">
      <c r="A89" s="11"/>
      <c r="B89" s="18" t="s">
        <v>45</v>
      </c>
      <c r="C89" s="23" t="s">
        <v>40</v>
      </c>
      <c r="D89" s="50">
        <v>9.4536332602641533</v>
      </c>
      <c r="E89" s="21">
        <f>'[12]Д3 '!L27/'[12]Д3 '!$L$41*1000</f>
        <v>0.77753157952317842</v>
      </c>
    </row>
    <row r="90" spans="1:5">
      <c r="A90" s="11"/>
      <c r="B90" s="30" t="s">
        <v>46</v>
      </c>
      <c r="C90" s="31" t="s">
        <v>75</v>
      </c>
      <c r="D90" s="50">
        <v>0</v>
      </c>
      <c r="E90" s="21">
        <f>'[12]Д3 '!L28/'[12]Д3 '!$L$41*1000</f>
        <v>0</v>
      </c>
    </row>
    <row r="91" spans="1:5" ht="31.5">
      <c r="A91" s="11"/>
      <c r="B91" s="36" t="s">
        <v>48</v>
      </c>
      <c r="C91" s="51" t="s">
        <v>76</v>
      </c>
      <c r="D91" s="52">
        <v>7484.0426613492382</v>
      </c>
      <c r="E91" s="35">
        <f>'[12]Д3 '!L29/'[12]Д3 '!$L$41*1000</f>
        <v>615.53895222027347</v>
      </c>
    </row>
    <row r="92" spans="1:5" ht="12.75" customHeight="1">
      <c r="B92" s="36" t="s">
        <v>50</v>
      </c>
      <c r="C92" s="32" t="s">
        <v>49</v>
      </c>
      <c r="D92" s="53">
        <v>0</v>
      </c>
      <c r="E92" s="15">
        <f>'[12]Д3 '!L30/'[12]Д3 '!$L$41*1000</f>
        <v>0</v>
      </c>
    </row>
    <row r="93" spans="1:5" ht="12" customHeight="1">
      <c r="B93" s="36" t="s">
        <v>52</v>
      </c>
      <c r="C93" s="32" t="s">
        <v>51</v>
      </c>
      <c r="D93" s="53">
        <v>0</v>
      </c>
      <c r="E93" s="15">
        <f>'[12]Д3 '!L32/'[12]Д3 '!$L$41*1000</f>
        <v>0</v>
      </c>
    </row>
    <row r="94" spans="1:5" ht="12" customHeight="1">
      <c r="A94" s="11" t="e">
        <f>#REF!+#REF!+#REF!+#REF!+#REF!</f>
        <v>#REF!</v>
      </c>
      <c r="B94" s="36" t="s">
        <v>54</v>
      </c>
      <c r="C94" s="32" t="s">
        <v>53</v>
      </c>
      <c r="D94" s="54">
        <v>-65.171287420038681</v>
      </c>
      <c r="E94" s="15">
        <f>[12]Д6!F18</f>
        <v>-5.3601332579983998</v>
      </c>
    </row>
    <row r="95" spans="1:5" ht="26.25" customHeight="1">
      <c r="A95" s="11"/>
      <c r="B95" s="36" t="s">
        <v>56</v>
      </c>
      <c r="C95" s="34" t="s">
        <v>55</v>
      </c>
      <c r="D95" s="52">
        <v>453.02645519999987</v>
      </c>
      <c r="E95" s="35">
        <v>37.26</v>
      </c>
    </row>
    <row r="96" spans="1:5" ht="13.5" customHeight="1">
      <c r="A96" s="11"/>
      <c r="B96" s="36" t="s">
        <v>64</v>
      </c>
      <c r="C96" s="32" t="s">
        <v>77</v>
      </c>
      <c r="D96" s="15">
        <f>SUM(D97:D99)</f>
        <v>120.60179811966159</v>
      </c>
      <c r="E96" s="15">
        <f>SUM(E97:E99)</f>
        <v>9.9191182906851818</v>
      </c>
    </row>
    <row r="97" spans="1:5" ht="13.5" customHeight="1">
      <c r="A97" s="11"/>
      <c r="B97" s="30" t="s">
        <v>78</v>
      </c>
      <c r="C97" s="31" t="s">
        <v>59</v>
      </c>
      <c r="D97" s="48">
        <v>21.70832366153909</v>
      </c>
      <c r="E97" s="21">
        <f>'[12]Д3 '!L34/'[12]Д3 '!$L$41*1000</f>
        <v>1.7854412923233329</v>
      </c>
    </row>
    <row r="98" spans="1:5" ht="13.5" customHeight="1">
      <c r="A98" s="11"/>
      <c r="B98" s="30" t="s">
        <v>79</v>
      </c>
      <c r="C98" s="31" t="s">
        <v>61</v>
      </c>
      <c r="D98" s="48">
        <v>0</v>
      </c>
      <c r="E98" s="21">
        <f>'[12]Д3 '!L35/'[12]Д3 '!$L$41*1000</f>
        <v>0</v>
      </c>
    </row>
    <row r="99" spans="1:5" ht="13.5" customHeight="1">
      <c r="A99" s="11"/>
      <c r="B99" s="30" t="s">
        <v>80</v>
      </c>
      <c r="C99" s="31" t="s">
        <v>63</v>
      </c>
      <c r="D99" s="48">
        <v>98.893474458122512</v>
      </c>
      <c r="E99" s="21">
        <f>'[12]Д3 '!L36/'[12]Д3 '!$L$41*1000</f>
        <v>8.1336769983618495</v>
      </c>
    </row>
    <row r="100" spans="1:5" ht="16.5" customHeight="1">
      <c r="B100" s="16" t="s">
        <v>66</v>
      </c>
      <c r="C100" s="37" t="s">
        <v>65</v>
      </c>
      <c r="D100" s="38">
        <f>(D72+D86+D90+D91+D92+D93+D94+D95+D96)*0.2</f>
        <v>2264.1136248737425</v>
      </c>
      <c r="E100" s="38">
        <f t="shared" ref="E100" si="18">(E72+E86+E90+E91+E92+E93+E94+E95+E96)*0.2</f>
        <v>186.21621915115847</v>
      </c>
    </row>
    <row r="101" spans="1:5" ht="27" customHeight="1">
      <c r="A101" s="11"/>
      <c r="B101" s="39" t="s">
        <v>81</v>
      </c>
      <c r="C101" s="55" t="s">
        <v>82</v>
      </c>
      <c r="D101" s="33">
        <f>SUM(E101:E101)</f>
        <v>12158.519999999997</v>
      </c>
      <c r="E101" s="35">
        <f>[12]Д5!F30</f>
        <v>12158.519999999997</v>
      </c>
    </row>
    <row r="102" spans="1:5">
      <c r="B102" s="3"/>
      <c r="C102" s="3"/>
      <c r="D102" s="3"/>
      <c r="E102" s="41">
        <f>E72+E86+E91+E96</f>
        <v>899.1812290137907</v>
      </c>
    </row>
    <row r="103" spans="1:5">
      <c r="B103" s="3"/>
      <c r="C103" s="3"/>
      <c r="D103" s="3"/>
      <c r="E103" s="3"/>
    </row>
    <row r="104" spans="1:5">
      <c r="B104" s="3"/>
      <c r="C104" s="3"/>
      <c r="D104" s="3"/>
      <c r="E104" s="3"/>
    </row>
    <row r="105" spans="1:5" ht="14.25">
      <c r="B105" s="43" t="s">
        <v>68</v>
      </c>
      <c r="D105" s="43"/>
      <c r="E105" s="44" t="s">
        <v>69</v>
      </c>
    </row>
    <row r="106" spans="1:5" ht="14.25">
      <c r="B106" s="3"/>
      <c r="C106" s="43"/>
      <c r="D106" s="43"/>
      <c r="E106" s="3"/>
    </row>
    <row r="107" spans="1:5" ht="14.25">
      <c r="B107" s="3"/>
      <c r="C107" s="43"/>
      <c r="D107" s="43"/>
      <c r="E107" s="3"/>
    </row>
    <row r="108" spans="1:5" ht="14.25">
      <c r="B108" s="3"/>
      <c r="C108" s="43"/>
      <c r="D108" s="43"/>
      <c r="E108" s="2"/>
    </row>
    <row r="109" spans="1:5" ht="14.25">
      <c r="B109" s="3"/>
      <c r="C109" s="43"/>
      <c r="D109" s="133" t="s">
        <v>83</v>
      </c>
      <c r="E109" s="133"/>
    </row>
    <row r="110" spans="1:5" ht="14.25">
      <c r="B110" s="3"/>
      <c r="C110" s="43"/>
    </row>
    <row r="111" spans="1:5">
      <c r="B111" s="3"/>
      <c r="C111" s="2"/>
      <c r="D111" s="133" t="s">
        <v>1</v>
      </c>
      <c r="E111" s="133"/>
    </row>
    <row r="112" spans="1:5">
      <c r="B112" s="3"/>
      <c r="D112" s="133" t="s">
        <v>2</v>
      </c>
      <c r="E112" s="133"/>
    </row>
    <row r="113" spans="1:5" ht="15" customHeight="1">
      <c r="B113" s="3"/>
      <c r="D113" s="133" t="s">
        <v>164</v>
      </c>
      <c r="E113" s="133"/>
    </row>
    <row r="114" spans="1:5" ht="15" customHeight="1">
      <c r="B114" s="3"/>
      <c r="D114" s="56"/>
      <c r="E114" s="56"/>
    </row>
    <row r="115" spans="1:5" ht="50.25" customHeight="1">
      <c r="B115" s="137" t="s">
        <v>84</v>
      </c>
      <c r="C115" s="137"/>
      <c r="D115" s="137"/>
      <c r="E115" s="137"/>
    </row>
    <row r="116" spans="1:5" ht="14.25" customHeight="1">
      <c r="B116" s="57"/>
      <c r="C116" s="57"/>
      <c r="D116" s="57"/>
      <c r="E116" s="57"/>
    </row>
    <row r="117" spans="1:5" ht="14.25" customHeight="1">
      <c r="B117" s="128" t="s">
        <v>4</v>
      </c>
      <c r="C117" s="128" t="s">
        <v>5</v>
      </c>
      <c r="D117" s="131" t="s">
        <v>6</v>
      </c>
      <c r="E117" s="4" t="s">
        <v>7</v>
      </c>
    </row>
    <row r="118" spans="1:5" ht="58.5" customHeight="1">
      <c r="B118" s="129"/>
      <c r="C118" s="130"/>
      <c r="D118" s="132"/>
      <c r="E118" s="5" t="s">
        <v>8</v>
      </c>
    </row>
    <row r="119" spans="1:5">
      <c r="B119" s="6">
        <v>1</v>
      </c>
      <c r="C119" s="6">
        <v>2</v>
      </c>
      <c r="D119" s="6">
        <v>3</v>
      </c>
      <c r="E119" s="6">
        <v>4</v>
      </c>
    </row>
    <row r="120" spans="1:5" ht="36">
      <c r="A120" s="11">
        <f>D123+D137+D142+D143+D148</f>
        <v>2635.3775174596235</v>
      </c>
      <c r="B120" s="8" t="s">
        <v>9</v>
      </c>
      <c r="C120" s="45" t="s">
        <v>85</v>
      </c>
      <c r="D120" s="46">
        <f>D123+D137+D141+D142+D143+D144+D145+D146+D147+D148+D152</f>
        <v>3271.4981422523783</v>
      </c>
      <c r="E120" s="46">
        <f t="shared" ref="E120" si="19">E123+E137+E141+E142+E143+E144+E145+E146+E147+E148+E152</f>
        <v>1148.2808743479834</v>
      </c>
    </row>
    <row r="121" spans="1:5">
      <c r="A121" s="11"/>
      <c r="B121" s="6"/>
      <c r="C121" s="6" t="s">
        <v>73</v>
      </c>
      <c r="D121" s="6"/>
      <c r="E121" s="6"/>
    </row>
    <row r="122" spans="1:5" ht="26.25" customHeight="1">
      <c r="A122" s="11"/>
      <c r="B122" s="6" t="s">
        <v>12</v>
      </c>
      <c r="C122" s="136" t="s">
        <v>86</v>
      </c>
      <c r="D122" s="136"/>
      <c r="E122" s="136"/>
    </row>
    <row r="123" spans="1:5">
      <c r="B123" s="58">
        <v>1</v>
      </c>
      <c r="C123" s="59" t="s">
        <v>14</v>
      </c>
      <c r="D123" s="60">
        <f t="shared" ref="D123:E123" si="20">D124+D128+D129+D133</f>
        <v>752.03886857424197</v>
      </c>
      <c r="E123" s="60">
        <f t="shared" si="20"/>
        <v>263.96220080246047</v>
      </c>
    </row>
    <row r="124" spans="1:5">
      <c r="A124" s="11">
        <f>A120+A68-D143</f>
        <v>2564.6330667383027</v>
      </c>
      <c r="B124" s="61" t="s">
        <v>15</v>
      </c>
      <c r="C124" s="62" t="s">
        <v>16</v>
      </c>
      <c r="D124" s="60">
        <f t="shared" ref="D124" si="21">SUM(D125:D127)</f>
        <v>411.28015184312528</v>
      </c>
      <c r="E124" s="60">
        <f t="shared" ref="E124" si="22">SUM(E125:E127)</f>
        <v>144.35745087577757</v>
      </c>
    </row>
    <row r="125" spans="1:5">
      <c r="B125" s="63" t="s">
        <v>17</v>
      </c>
      <c r="C125" s="23" t="s">
        <v>20</v>
      </c>
      <c r="D125" s="64">
        <v>347.95404691170972</v>
      </c>
      <c r="E125" s="65">
        <f>[12]Д3.1!L12/[12]Д3.1!$L$42*1000</f>
        <v>122.13027788718647</v>
      </c>
    </row>
    <row r="126" spans="1:5" ht="22.5">
      <c r="B126" s="63" t="s">
        <v>19</v>
      </c>
      <c r="C126" s="23" t="s">
        <v>22</v>
      </c>
      <c r="D126" s="64">
        <v>15.342874216859412</v>
      </c>
      <c r="E126" s="65">
        <f>[12]Д3.1!L13/[12]Д3.1!$L$42*1000</f>
        <v>5.3852786260843697</v>
      </c>
    </row>
    <row r="127" spans="1:5" ht="22.5">
      <c r="B127" s="63" t="s">
        <v>21</v>
      </c>
      <c r="C127" s="23" t="s">
        <v>24</v>
      </c>
      <c r="D127" s="64">
        <v>47.983230714556164</v>
      </c>
      <c r="E127" s="65">
        <f>[12]Д3.1!L14/[12]Д3.1!$L$42*1000</f>
        <v>16.841894362506725</v>
      </c>
    </row>
    <row r="128" spans="1:5">
      <c r="B128" s="61" t="s">
        <v>25</v>
      </c>
      <c r="C128" s="27" t="s">
        <v>26</v>
      </c>
      <c r="D128" s="64">
        <v>208.09944196835266</v>
      </c>
      <c r="E128" s="60">
        <f>[12]Д3.1!L15/[12]Д3.1!$L$42*1000</f>
        <v>73.041951663842084</v>
      </c>
    </row>
    <row r="129" spans="1:5">
      <c r="B129" s="61" t="s">
        <v>27</v>
      </c>
      <c r="C129" s="27" t="s">
        <v>28</v>
      </c>
      <c r="D129" s="60">
        <f t="shared" ref="D129" si="23">SUM(D130:D132)</f>
        <v>121.38233076361072</v>
      </c>
      <c r="E129" s="60">
        <f t="shared" ref="E129" si="24">SUM(E130:E132)</f>
        <v>42.604642533488729</v>
      </c>
    </row>
    <row r="130" spans="1:5" ht="14.25" customHeight="1">
      <c r="B130" s="63" t="s">
        <v>29</v>
      </c>
      <c r="C130" s="28" t="s">
        <v>30</v>
      </c>
      <c r="D130" s="64">
        <v>45.419849651832052</v>
      </c>
      <c r="E130" s="65">
        <f>[12]Д3.1!L17/[12]Д3.1!$L$42*1000</f>
        <v>15.942159342035231</v>
      </c>
    </row>
    <row r="131" spans="1:5">
      <c r="B131" s="63" t="s">
        <v>31</v>
      </c>
      <c r="C131" s="28" t="s">
        <v>32</v>
      </c>
      <c r="D131" s="64">
        <v>23.768176940960657</v>
      </c>
      <c r="E131" s="65">
        <f>[12]Д3.1!L18/[12]Д3.1!$L$42*1000</f>
        <v>8.3425213197991805</v>
      </c>
    </row>
    <row r="132" spans="1:5">
      <c r="B132" s="63" t="s">
        <v>33</v>
      </c>
      <c r="C132" s="23" t="s">
        <v>34</v>
      </c>
      <c r="D132" s="64">
        <v>52.194304170818015</v>
      </c>
      <c r="E132" s="65">
        <f>[12]Д3.1!L19/[12]Д3.1!$L$42*1000</f>
        <v>18.319961871654318</v>
      </c>
    </row>
    <row r="133" spans="1:5">
      <c r="B133" s="61" t="s">
        <v>35</v>
      </c>
      <c r="C133" s="27" t="s">
        <v>36</v>
      </c>
      <c r="D133" s="60">
        <f t="shared" ref="D133" si="25">SUM(D134:D136)</f>
        <v>11.276943999153335</v>
      </c>
      <c r="E133" s="60">
        <f t="shared" ref="E133" si="26">SUM(E134:E136)</f>
        <v>3.9581557293521099</v>
      </c>
    </row>
    <row r="134" spans="1:5">
      <c r="B134" s="63" t="s">
        <v>37</v>
      </c>
      <c r="C134" s="28" t="s">
        <v>26</v>
      </c>
      <c r="D134" s="64">
        <v>7.9145787210188638</v>
      </c>
      <c r="E134" s="65">
        <f>[12]Д3.1!L21/[12]Д3.1!$L$42*1000</f>
        <v>2.7779809062066043</v>
      </c>
    </row>
    <row r="135" spans="1:5">
      <c r="B135" s="63" t="s">
        <v>38</v>
      </c>
      <c r="C135" s="28" t="s">
        <v>30</v>
      </c>
      <c r="D135" s="64">
        <v>1.7180620999820304</v>
      </c>
      <c r="E135" s="65">
        <f>[12]Д3.1!L22/[12]Д3.1!$L$42*1000</f>
        <v>0.60303193355727913</v>
      </c>
    </row>
    <row r="136" spans="1:5">
      <c r="B136" s="63" t="s">
        <v>39</v>
      </c>
      <c r="C136" s="23" t="s">
        <v>40</v>
      </c>
      <c r="D136" s="64">
        <v>1.6443031781524402</v>
      </c>
      <c r="E136" s="65">
        <f>[12]Д3.1!L23/[12]Д3.1!$L$42*1000</f>
        <v>0.57714288958822635</v>
      </c>
    </row>
    <row r="137" spans="1:5">
      <c r="B137" s="61" t="s">
        <v>41</v>
      </c>
      <c r="C137" s="27" t="s">
        <v>42</v>
      </c>
      <c r="D137" s="60">
        <f t="shared" ref="D137" si="27">SUM(D138:D140)</f>
        <v>27.809358926666366</v>
      </c>
      <c r="E137" s="60">
        <f t="shared" ref="E137" si="28">SUM(E138:E140)</f>
        <v>9.7609577003714811</v>
      </c>
    </row>
    <row r="138" spans="1:5">
      <c r="B138" s="63" t="s">
        <v>43</v>
      </c>
      <c r="C138" s="28" t="s">
        <v>26</v>
      </c>
      <c r="D138" s="64">
        <v>21.110582537412323</v>
      </c>
      <c r="E138" s="65">
        <f>[12]Д3.1!L25/[12]Д3.1!$L$42*1000</f>
        <v>7.4097178479109882</v>
      </c>
    </row>
    <row r="139" spans="1:5">
      <c r="B139" s="63" t="s">
        <v>44</v>
      </c>
      <c r="C139" s="28" t="s">
        <v>30</v>
      </c>
      <c r="D139" s="64">
        <v>4.4835578179293281</v>
      </c>
      <c r="E139" s="65">
        <f>[12]Д3.1!L26/[12]Д3.1!$L$42*1000</f>
        <v>1.5737082729373151</v>
      </c>
    </row>
    <row r="140" spans="1:5">
      <c r="B140" s="63" t="s">
        <v>45</v>
      </c>
      <c r="C140" s="23" t="s">
        <v>40</v>
      </c>
      <c r="D140" s="64">
        <v>2.2152185713247161</v>
      </c>
      <c r="E140" s="65">
        <f>[12]Д3.1!L27/[12]Д3.1!$L$42*1000</f>
        <v>0.77753157952317842</v>
      </c>
    </row>
    <row r="141" spans="1:5">
      <c r="B141" s="66" t="s">
        <v>46</v>
      </c>
      <c r="C141" s="67" t="s">
        <v>75</v>
      </c>
      <c r="D141" s="68">
        <v>0</v>
      </c>
      <c r="E141" s="65">
        <f>[12]Д3.1!L28/[12]Д3.1!$L$42*1000</f>
        <v>0</v>
      </c>
    </row>
    <row r="142" spans="1:5" ht="31.5">
      <c r="A142" s="11" t="e">
        <f>#REF!+#REF!+#REF!+#REF!+#REF!+#REF!</f>
        <v>#REF!</v>
      </c>
      <c r="B142" s="36" t="s">
        <v>48</v>
      </c>
      <c r="C142" s="51" t="s">
        <v>87</v>
      </c>
      <c r="D142" s="33">
        <v>1753.6950964336479</v>
      </c>
      <c r="E142" s="69">
        <f>[12]Д3.1!L29/[12]Д3.1!$L$42*1000</f>
        <v>615.53895222027347</v>
      </c>
    </row>
    <row r="143" spans="1:5">
      <c r="A143" s="1" t="e">
        <f>A142*1.2</f>
        <v>#REF!</v>
      </c>
      <c r="B143" s="36" t="s">
        <v>50</v>
      </c>
      <c r="C143" s="51" t="s">
        <v>88</v>
      </c>
      <c r="D143" s="64">
        <v>70.74445072132086</v>
      </c>
      <c r="E143" s="60">
        <f>[12]Д3.1!L30/[12]Д3.1!$L$42*1000</f>
        <v>24.830978407225192</v>
      </c>
    </row>
    <row r="144" spans="1:5">
      <c r="B144" s="36" t="s">
        <v>52</v>
      </c>
      <c r="C144" s="32" t="s">
        <v>49</v>
      </c>
      <c r="D144" s="54">
        <v>0</v>
      </c>
      <c r="E144" s="60">
        <f>[12]Д3.1!L31/[12]Д3.1!$L$42*1000</f>
        <v>0</v>
      </c>
    </row>
    <row r="145" spans="2:5">
      <c r="B145" s="36" t="s">
        <v>54</v>
      </c>
      <c r="C145" s="32" t="s">
        <v>51</v>
      </c>
      <c r="D145" s="70">
        <v>0</v>
      </c>
      <c r="E145" s="60">
        <f>[12]Д3.1!L33/[12]Д3.1!$L$42*1000</f>
        <v>0</v>
      </c>
    </row>
    <row r="146" spans="2:5">
      <c r="B146" s="36" t="s">
        <v>56</v>
      </c>
      <c r="C146" s="32" t="s">
        <v>53</v>
      </c>
      <c r="D146" s="53">
        <v>-15.284295982641696</v>
      </c>
      <c r="E146" s="15">
        <f>[12]Д6.1!F18</f>
        <v>-5.3647179339853759</v>
      </c>
    </row>
    <row r="147" spans="2:5" ht="21">
      <c r="B147" s="36" t="s">
        <v>64</v>
      </c>
      <c r="C147" s="34" t="s">
        <v>55</v>
      </c>
      <c r="D147" s="52">
        <v>106.15523039999998</v>
      </c>
      <c r="E147" s="35">
        <v>37.26</v>
      </c>
    </row>
    <row r="148" spans="2:5">
      <c r="B148" s="36" t="s">
        <v>66</v>
      </c>
      <c r="C148" s="32" t="s">
        <v>77</v>
      </c>
      <c r="D148" s="60">
        <f t="shared" ref="D148" si="29">SUM(D149:D151)</f>
        <v>31.089742803746553</v>
      </c>
      <c r="E148" s="60">
        <f t="shared" ref="E148" si="30">SUM(E149:E151)</f>
        <v>10.912357426974193</v>
      </c>
    </row>
    <row r="149" spans="2:5">
      <c r="B149" s="30" t="s">
        <v>89</v>
      </c>
      <c r="C149" s="31" t="s">
        <v>59</v>
      </c>
      <c r="D149" s="64">
        <v>5.5961537046743839</v>
      </c>
      <c r="E149" s="65">
        <f>[12]Д3.1!L35/[12]Д3.1!$L$42*1000</f>
        <v>1.9642243368553558</v>
      </c>
    </row>
    <row r="150" spans="2:5">
      <c r="B150" s="30" t="s">
        <v>90</v>
      </c>
      <c r="C150" s="31" t="s">
        <v>61</v>
      </c>
      <c r="D150" s="64">
        <v>0</v>
      </c>
      <c r="E150" s="65">
        <f>[12]Д3.1!L36/[12]Д3.1!$L$42*1000</f>
        <v>0</v>
      </c>
    </row>
    <row r="151" spans="2:5">
      <c r="B151" s="30" t="s">
        <v>91</v>
      </c>
      <c r="C151" s="31" t="s">
        <v>63</v>
      </c>
      <c r="D151" s="64">
        <v>25.493589099072171</v>
      </c>
      <c r="E151" s="65">
        <f>[12]Д3.1!L37/[12]Д3.1!$L$42*1000</f>
        <v>8.9481330901188372</v>
      </c>
    </row>
    <row r="152" spans="2:5">
      <c r="B152" s="36" t="s">
        <v>81</v>
      </c>
      <c r="C152" s="37" t="s">
        <v>65</v>
      </c>
      <c r="D152" s="71">
        <f>(D123+D137+D141+D142+D143+D144+D145+D146+D147+D148)*0.2</f>
        <v>545.24969037539643</v>
      </c>
      <c r="E152" s="71">
        <f t="shared" ref="E152" si="31">(E123+E137+E141+E142+E143+E144+E145+E146+E147+E148)*0.2</f>
        <v>191.38014572466389</v>
      </c>
    </row>
    <row r="153" spans="2:5" ht="21">
      <c r="B153" s="36" t="s">
        <v>92</v>
      </c>
      <c r="C153" s="55" t="s">
        <v>93</v>
      </c>
      <c r="D153" s="33">
        <f>SUM(E153:E153)</f>
        <v>2849.04</v>
      </c>
      <c r="E153" s="33">
        <f>'[12]5.1'!F30</f>
        <v>2849.04</v>
      </c>
    </row>
    <row r="154" spans="2:5">
      <c r="B154" s="57"/>
      <c r="C154" s="57"/>
      <c r="D154" s="57"/>
      <c r="E154" s="72">
        <f t="shared" ref="E154" si="32">E123+E137+E142+E143+E148+E146+E147</f>
        <v>956.90072862331942</v>
      </c>
    </row>
    <row r="155" spans="2:5" ht="14.25">
      <c r="B155" s="43" t="s">
        <v>68</v>
      </c>
      <c r="D155" s="43"/>
      <c r="E155" s="44" t="s">
        <v>69</v>
      </c>
    </row>
    <row r="156" spans="2:5" ht="14.25">
      <c r="B156" s="57"/>
      <c r="C156" s="74"/>
      <c r="D156" s="74"/>
      <c r="E156" s="75">
        <f>E154*0.2</f>
        <v>191.38014572466389</v>
      </c>
    </row>
    <row r="157" spans="2:5" ht="14.25">
      <c r="B157" s="57"/>
      <c r="C157" s="74"/>
      <c r="D157" s="74"/>
      <c r="E157" s="73">
        <f>SUM(E154:E156)</f>
        <v>1148.2808743479834</v>
      </c>
    </row>
    <row r="158" spans="2:5" ht="14.25">
      <c r="B158" s="3"/>
      <c r="C158" s="43"/>
      <c r="D158" s="43"/>
      <c r="E158" s="2"/>
    </row>
    <row r="159" spans="2:5">
      <c r="B159" s="3"/>
      <c r="C159" s="3"/>
      <c r="D159" s="133" t="s">
        <v>94</v>
      </c>
      <c r="E159" s="133"/>
    </row>
    <row r="160" spans="2:5">
      <c r="B160" s="3"/>
      <c r="C160" s="3"/>
    </row>
    <row r="161" spans="1:5" ht="14.25">
      <c r="B161" s="3"/>
      <c r="C161" s="43"/>
      <c r="D161" s="133" t="s">
        <v>1</v>
      </c>
      <c r="E161" s="133"/>
    </row>
    <row r="162" spans="1:5" ht="14.25">
      <c r="B162" s="3"/>
      <c r="C162" s="43"/>
      <c r="D162" s="133" t="s">
        <v>2</v>
      </c>
      <c r="E162" s="133"/>
    </row>
    <row r="163" spans="1:5" ht="14.25">
      <c r="B163" s="3"/>
      <c r="C163" s="43"/>
      <c r="D163" s="133" t="s">
        <v>164</v>
      </c>
      <c r="E163" s="133"/>
    </row>
    <row r="164" spans="1:5">
      <c r="B164" s="3"/>
      <c r="C164" s="2"/>
      <c r="D164" s="2"/>
    </row>
    <row r="165" spans="1:5" ht="33" customHeight="1">
      <c r="B165" s="134" t="s">
        <v>95</v>
      </c>
      <c r="C165" s="134"/>
      <c r="D165" s="134"/>
      <c r="E165" s="134"/>
    </row>
    <row r="166" spans="1:5">
      <c r="B166" s="3"/>
      <c r="C166" s="3"/>
      <c r="D166" s="3"/>
      <c r="E166" s="3"/>
    </row>
    <row r="167" spans="1:5">
      <c r="B167" s="3"/>
      <c r="C167" s="3"/>
      <c r="D167" s="3"/>
      <c r="E167" s="3"/>
    </row>
    <row r="168" spans="1:5" ht="21" customHeight="1">
      <c r="B168" s="128" t="s">
        <v>4</v>
      </c>
      <c r="C168" s="128" t="s">
        <v>5</v>
      </c>
      <c r="D168" s="131" t="s">
        <v>6</v>
      </c>
      <c r="E168" s="4" t="s">
        <v>7</v>
      </c>
    </row>
    <row r="169" spans="1:5" ht="22.5" customHeight="1">
      <c r="B169" s="129"/>
      <c r="C169" s="130"/>
      <c r="D169" s="132"/>
      <c r="E169" s="5" t="s">
        <v>8</v>
      </c>
    </row>
    <row r="170" spans="1:5">
      <c r="B170" s="6">
        <v>1</v>
      </c>
      <c r="C170" s="6">
        <v>2</v>
      </c>
      <c r="D170" s="6">
        <v>3</v>
      </c>
      <c r="E170" s="6">
        <v>4</v>
      </c>
    </row>
    <row r="171" spans="1:5">
      <c r="B171" s="6"/>
      <c r="C171" s="6"/>
      <c r="D171" s="6"/>
      <c r="E171" s="6"/>
    </row>
    <row r="172" spans="1:5">
      <c r="A172" s="11">
        <f>D175+D186+D190+D199</f>
        <v>145.82048791056494</v>
      </c>
      <c r="B172" s="8" t="s">
        <v>9</v>
      </c>
      <c r="C172" s="9" t="s">
        <v>96</v>
      </c>
      <c r="D172" s="10">
        <f>D175+D186+D190+D194+D195+D196+D197+D198+D199+D203</f>
        <v>167.1534320093331</v>
      </c>
      <c r="E172" s="10">
        <f t="shared" ref="E172" si="33">E175+E186+E190+E194+E195+E196+E197+E198+E199+E203</f>
        <v>11.137948607857183</v>
      </c>
    </row>
    <row r="173" spans="1:5">
      <c r="B173" s="6"/>
      <c r="C173" s="6" t="s">
        <v>73</v>
      </c>
      <c r="D173" s="6"/>
      <c r="E173" s="6"/>
    </row>
    <row r="174" spans="1:5">
      <c r="B174" s="6" t="s">
        <v>12</v>
      </c>
      <c r="C174" s="135" t="s">
        <v>97</v>
      </c>
      <c r="D174" s="135"/>
      <c r="E174" s="135"/>
    </row>
    <row r="175" spans="1:5">
      <c r="B175" s="13">
        <v>1</v>
      </c>
      <c r="C175" s="14" t="s">
        <v>14</v>
      </c>
      <c r="D175" s="15">
        <f t="shared" ref="D175:E175" si="34">D176+D177+D178+D182</f>
        <v>2.2380253767194485</v>
      </c>
      <c r="E175" s="15">
        <f t="shared" si="34"/>
        <v>0.14912653200916398</v>
      </c>
    </row>
    <row r="176" spans="1:5">
      <c r="B176" s="16" t="s">
        <v>15</v>
      </c>
      <c r="C176" s="17" t="s">
        <v>16</v>
      </c>
      <c r="D176" s="76">
        <f>'[12]Д4 '!H12</f>
        <v>0</v>
      </c>
      <c r="E176" s="15">
        <f>'[12]Д4 '!J12/'[12]Д4 '!$J$41*1000</f>
        <v>0</v>
      </c>
    </row>
    <row r="177" spans="2:5">
      <c r="B177" s="16" t="s">
        <v>25</v>
      </c>
      <c r="C177" s="25" t="s">
        <v>26</v>
      </c>
      <c r="D177" s="76">
        <f>'[12]Д4 '!H13</f>
        <v>0</v>
      </c>
      <c r="E177" s="15">
        <f>'[12]Д4 '!J13/'[12]Д4 '!$J$41*1000</f>
        <v>0</v>
      </c>
    </row>
    <row r="178" spans="2:5">
      <c r="B178" s="16" t="s">
        <v>27</v>
      </c>
      <c r="C178" s="27" t="s">
        <v>28</v>
      </c>
      <c r="D178" s="15">
        <f t="shared" ref="D178" si="35">SUM(D179:D181)</f>
        <v>0</v>
      </c>
      <c r="E178" s="15">
        <f t="shared" ref="E178" si="36">SUM(E179:E181)</f>
        <v>0</v>
      </c>
    </row>
    <row r="179" spans="2:5">
      <c r="B179" s="18" t="s">
        <v>29</v>
      </c>
      <c r="C179" s="28" t="s">
        <v>30</v>
      </c>
      <c r="D179" s="77">
        <v>0</v>
      </c>
      <c r="E179" s="21">
        <f>'[12]Д4 '!J15/'[12]Д4 '!$J$41*1000</f>
        <v>0</v>
      </c>
    </row>
    <row r="180" spans="2:5">
      <c r="B180" s="18" t="s">
        <v>31</v>
      </c>
      <c r="C180" s="28" t="s">
        <v>32</v>
      </c>
      <c r="D180" s="77">
        <v>0</v>
      </c>
      <c r="E180" s="21">
        <f>'[12]Д4 '!J16/'[12]Д4 '!$J$41*1000</f>
        <v>0</v>
      </c>
    </row>
    <row r="181" spans="2:5">
      <c r="B181" s="18" t="s">
        <v>33</v>
      </c>
      <c r="C181" s="23" t="s">
        <v>34</v>
      </c>
      <c r="D181" s="77">
        <v>0</v>
      </c>
      <c r="E181" s="21">
        <f>'[12]Д4 '!J17/'[12]Д4 '!$J$41*1000</f>
        <v>0</v>
      </c>
    </row>
    <row r="182" spans="2:5">
      <c r="B182" s="16" t="s">
        <v>35</v>
      </c>
      <c r="C182" s="25" t="s">
        <v>36</v>
      </c>
      <c r="D182" s="15">
        <f t="shared" ref="D182" si="37">SUM(D183:D185)</f>
        <v>2.2380253767194485</v>
      </c>
      <c r="E182" s="15">
        <f t="shared" ref="E182" si="38">SUM(E183:E185)</f>
        <v>0.14912653200916398</v>
      </c>
    </row>
    <row r="183" spans="2:5">
      <c r="B183" s="18" t="s">
        <v>37</v>
      </c>
      <c r="C183" s="29" t="s">
        <v>26</v>
      </c>
      <c r="D183" s="77">
        <v>1.5707294480680105</v>
      </c>
      <c r="E183" s="21">
        <f>'[12]Д4 '!J19/'[12]Д4 '!$J$41*1000</f>
        <v>0.10466254661437374</v>
      </c>
    </row>
    <row r="184" spans="2:5">
      <c r="B184" s="18" t="s">
        <v>38</v>
      </c>
      <c r="C184" s="28" t="s">
        <v>30</v>
      </c>
      <c r="D184" s="77">
        <v>0.34096707218093636</v>
      </c>
      <c r="E184" s="21">
        <f>'[12]Д4 '!J20/'[12]Д4 '!$J$41*1000</f>
        <v>2.2719687422934603E-2</v>
      </c>
    </row>
    <row r="185" spans="2:5">
      <c r="B185" s="18" t="s">
        <v>39</v>
      </c>
      <c r="C185" s="23" t="s">
        <v>40</v>
      </c>
      <c r="D185" s="77">
        <v>0.32632885647050175</v>
      </c>
      <c r="E185" s="21">
        <f>'[12]Д4 '!J21/'[12]Д4 '!$J$41*1000</f>
        <v>2.174429797185564E-2</v>
      </c>
    </row>
    <row r="186" spans="2:5">
      <c r="B186" s="16" t="s">
        <v>41</v>
      </c>
      <c r="C186" s="25" t="s">
        <v>42</v>
      </c>
      <c r="D186" s="15">
        <f t="shared" ref="D186" si="39">SUM(D187:D189)</f>
        <v>5.5190529449158969</v>
      </c>
      <c r="E186" s="15">
        <f t="shared" ref="E186" si="40">SUM(E187:E189)</f>
        <v>0.36775151623021324</v>
      </c>
    </row>
    <row r="187" spans="2:5">
      <c r="B187" s="18" t="s">
        <v>43</v>
      </c>
      <c r="C187" s="29" t="s">
        <v>26</v>
      </c>
      <c r="D187" s="77">
        <v>4.189611958665969</v>
      </c>
      <c r="E187" s="21">
        <f>'[12]Д4 '!J23/'[12]Д4 '!$J$41*1000</f>
        <v>0.27916676386207817</v>
      </c>
    </row>
    <row r="188" spans="2:5">
      <c r="B188" s="18" t="s">
        <v>44</v>
      </c>
      <c r="C188" s="28" t="s">
        <v>30</v>
      </c>
      <c r="D188" s="77">
        <v>0.88980810539345478</v>
      </c>
      <c r="E188" s="21">
        <f>'[12]Д4 '!J24/'[12]Д4 '!$J$41*1000</f>
        <v>5.9290657867998191E-2</v>
      </c>
    </row>
    <row r="189" spans="2:5">
      <c r="B189" s="18" t="s">
        <v>45</v>
      </c>
      <c r="C189" s="23" t="s">
        <v>40</v>
      </c>
      <c r="D189" s="77">
        <v>0.43963288085647367</v>
      </c>
      <c r="E189" s="21">
        <f>'[12]Д4 '!J25/'[12]Д4 '!$J$41*1000</f>
        <v>2.9294094500136845E-2</v>
      </c>
    </row>
    <row r="190" spans="2:5">
      <c r="B190" s="36">
        <v>3</v>
      </c>
      <c r="C190" s="32" t="s">
        <v>98</v>
      </c>
      <c r="D190" s="15">
        <f>SUM(D191:D193)</f>
        <v>132.45492928467709</v>
      </c>
      <c r="E190" s="15">
        <f>SUM(E191:E193)</f>
        <v>8.8258803752693389</v>
      </c>
    </row>
    <row r="191" spans="2:5">
      <c r="B191" s="30" t="s">
        <v>99</v>
      </c>
      <c r="C191" s="31" t="s">
        <v>100</v>
      </c>
      <c r="D191" s="77">
        <v>102.91296603895516</v>
      </c>
      <c r="E191" s="21">
        <f>'[12]Д4 '!J27/'[12]Д4 '!$J$41*1000</f>
        <v>6.8574082688295217</v>
      </c>
    </row>
    <row r="192" spans="2:5">
      <c r="B192" s="30" t="s">
        <v>101</v>
      </c>
      <c r="C192" s="31" t="s">
        <v>102</v>
      </c>
      <c r="D192" s="77">
        <v>22.640852528570139</v>
      </c>
      <c r="E192" s="21">
        <f>'[12]Д4 '!J28/'[12]Д4 '!$J$41*1000</f>
        <v>1.5086298191424949</v>
      </c>
    </row>
    <row r="193" spans="2:5">
      <c r="B193" s="30" t="s">
        <v>103</v>
      </c>
      <c r="C193" s="78" t="s">
        <v>104</v>
      </c>
      <c r="D193" s="77">
        <v>6.901110717151802</v>
      </c>
      <c r="E193" s="21">
        <f>'[12]Д4 '!J30/'[12]Д4 '!$J$41*1000</f>
        <v>0.45984228729732235</v>
      </c>
    </row>
    <row r="194" spans="2:5">
      <c r="B194" s="30">
        <v>4</v>
      </c>
      <c r="C194" s="31" t="s">
        <v>105</v>
      </c>
      <c r="D194" s="77">
        <v>0</v>
      </c>
      <c r="E194" s="21">
        <f>'[12]Д4 '!J31/'[12]Д4 '!$J$41*1000</f>
        <v>0</v>
      </c>
    </row>
    <row r="195" spans="2:5">
      <c r="B195" s="16" t="s">
        <v>50</v>
      </c>
      <c r="C195" s="27" t="s">
        <v>49</v>
      </c>
      <c r="D195" s="76">
        <v>0</v>
      </c>
      <c r="E195" s="15">
        <f>'[12]Д4 '!J32/'[12]Д4 '!$J$41*1000</f>
        <v>0</v>
      </c>
    </row>
    <row r="196" spans="2:5">
      <c r="B196" s="36" t="s">
        <v>52</v>
      </c>
      <c r="C196" s="32" t="s">
        <v>51</v>
      </c>
      <c r="D196" s="76">
        <v>0</v>
      </c>
      <c r="E196" s="15">
        <f>'[12]Д4 '!J34/'[12]Д4 '!$J$41*1000</f>
        <v>0</v>
      </c>
    </row>
    <row r="197" spans="2:5">
      <c r="B197" s="36" t="s">
        <v>54</v>
      </c>
      <c r="C197" s="32" t="s">
        <v>53</v>
      </c>
      <c r="D197" s="76">
        <v>-2.4739200361206879</v>
      </c>
      <c r="E197" s="15">
        <f>[12]Д6.1!F23</f>
        <v>-0.16484492056807959</v>
      </c>
    </row>
    <row r="198" spans="2:5" ht="21">
      <c r="B198" s="36" t="s">
        <v>56</v>
      </c>
      <c r="C198" s="34" t="s">
        <v>55</v>
      </c>
      <c r="D198" s="76">
        <v>-4.0520411999999997</v>
      </c>
      <c r="E198" s="15">
        <v>-0.27</v>
      </c>
    </row>
    <row r="199" spans="2:5">
      <c r="B199" s="79" t="s">
        <v>64</v>
      </c>
      <c r="C199" s="32" t="s">
        <v>77</v>
      </c>
      <c r="D199" s="15">
        <f t="shared" ref="D199:E199" si="41">SUM(D200:D202)</f>
        <v>5.608480304252498</v>
      </c>
      <c r="E199" s="15">
        <f t="shared" si="41"/>
        <v>0.37371033694034855</v>
      </c>
    </row>
    <row r="200" spans="2:5">
      <c r="B200" s="30" t="s">
        <v>78</v>
      </c>
      <c r="C200" s="31" t="s">
        <v>59</v>
      </c>
      <c r="D200" s="77">
        <v>1.0095264547654501</v>
      </c>
      <c r="E200" s="21">
        <f>'[12]Д4 '!J36/'[12]Д4 '!$J$41*1000</f>
        <v>6.7267860649262767E-2</v>
      </c>
    </row>
    <row r="201" spans="2:5">
      <c r="B201" s="30" t="s">
        <v>79</v>
      </c>
      <c r="C201" s="31" t="s">
        <v>61</v>
      </c>
      <c r="D201" s="77">
        <v>0</v>
      </c>
      <c r="E201" s="21">
        <f>'[12]Д4 '!J37/'[12]Д4 '!$J$41*1000</f>
        <v>0</v>
      </c>
    </row>
    <row r="202" spans="2:5">
      <c r="B202" s="30" t="s">
        <v>80</v>
      </c>
      <c r="C202" s="31" t="s">
        <v>63</v>
      </c>
      <c r="D202" s="77">
        <v>4.5989538494870477</v>
      </c>
      <c r="E202" s="21">
        <f>'[12]Д4 '!J38/'[12]Д4 '!$J$41*1000</f>
        <v>0.30644247629108579</v>
      </c>
    </row>
    <row r="203" spans="2:5">
      <c r="B203" s="16" t="s">
        <v>66</v>
      </c>
      <c r="C203" s="37" t="s">
        <v>65</v>
      </c>
      <c r="D203" s="38">
        <f>(D175+D186+D190+D194+D195+D196+D197+D198+D199)*0.2</f>
        <v>27.858905334888853</v>
      </c>
      <c r="E203" s="38">
        <f t="shared" ref="E203" si="42">(E175+E186+E190+E194+E195+E196+E197+E198+E199)*0.2</f>
        <v>1.8563247679761972</v>
      </c>
    </row>
    <row r="204" spans="2:5" ht="21">
      <c r="B204" s="39" t="s">
        <v>81</v>
      </c>
      <c r="C204" s="55" t="s">
        <v>82</v>
      </c>
      <c r="D204" s="33">
        <f>SUM(E204:E204)</f>
        <v>15007.559999999998</v>
      </c>
      <c r="E204" s="33">
        <f>'[12]Д4 '!J41</f>
        <v>15007.559999999998</v>
      </c>
    </row>
    <row r="205" spans="2:5">
      <c r="B205" s="3"/>
      <c r="C205" s="3"/>
      <c r="D205" s="3"/>
      <c r="E205" s="41">
        <f t="shared" ref="E205" si="43">E175+E186+E190+E199</f>
        <v>9.7164687604490645</v>
      </c>
    </row>
    <row r="206" spans="2:5">
      <c r="B206" s="3"/>
      <c r="C206" s="3"/>
      <c r="D206" s="3"/>
      <c r="E206" s="3"/>
    </row>
    <row r="207" spans="2:5">
      <c r="B207" s="3"/>
      <c r="C207" s="3"/>
      <c r="D207" s="3"/>
      <c r="E207" s="3"/>
    </row>
    <row r="208" spans="2:5">
      <c r="B208" s="3"/>
      <c r="C208" s="3"/>
      <c r="D208" s="3"/>
      <c r="E208" s="3"/>
    </row>
    <row r="209" spans="2:5" ht="14.25">
      <c r="B209" s="43" t="s">
        <v>68</v>
      </c>
      <c r="D209" s="43"/>
      <c r="E209" s="44" t="s">
        <v>69</v>
      </c>
    </row>
    <row r="210" spans="2:5">
      <c r="B210" s="3"/>
      <c r="C210" s="3"/>
      <c r="D210" s="3"/>
      <c r="E210" s="3"/>
    </row>
    <row r="211" spans="2:5">
      <c r="B211" s="3"/>
      <c r="C211" s="3"/>
      <c r="D211" s="3"/>
      <c r="E211" s="3"/>
    </row>
    <row r="212" spans="2:5">
      <c r="B212" s="3"/>
      <c r="C212" s="3"/>
      <c r="D212" s="133" t="s">
        <v>106</v>
      </c>
      <c r="E212" s="133"/>
    </row>
    <row r="213" spans="2:5">
      <c r="B213" s="3"/>
      <c r="C213" s="3"/>
    </row>
    <row r="214" spans="2:5">
      <c r="B214" s="3"/>
      <c r="C214" s="3"/>
      <c r="D214" s="133" t="s">
        <v>1</v>
      </c>
      <c r="E214" s="133"/>
    </row>
    <row r="215" spans="2:5">
      <c r="B215" s="3"/>
      <c r="C215" s="3"/>
      <c r="D215" s="133" t="s">
        <v>2</v>
      </c>
      <c r="E215" s="133"/>
    </row>
    <row r="216" spans="2:5">
      <c r="B216" s="3"/>
      <c r="C216" s="3"/>
      <c r="D216" s="133" t="s">
        <v>164</v>
      </c>
      <c r="E216" s="133"/>
    </row>
    <row r="217" spans="2:5">
      <c r="B217" s="3"/>
      <c r="C217" s="2"/>
      <c r="D217" s="2"/>
    </row>
    <row r="218" spans="2:5" ht="15" customHeight="1">
      <c r="B218" s="3"/>
      <c r="C218" s="3"/>
      <c r="D218" s="3"/>
      <c r="E218" s="3"/>
    </row>
    <row r="219" spans="2:5" ht="28.5" customHeight="1">
      <c r="B219" s="134" t="s">
        <v>107</v>
      </c>
      <c r="C219" s="134"/>
      <c r="D219" s="134"/>
      <c r="E219" s="134"/>
    </row>
    <row r="220" spans="2:5" ht="12.75" customHeight="1">
      <c r="B220" s="3"/>
      <c r="C220" s="3"/>
      <c r="D220" s="3"/>
      <c r="E220" s="3"/>
    </row>
    <row r="221" spans="2:5" ht="12.75" customHeight="1">
      <c r="B221" s="128" t="s">
        <v>4</v>
      </c>
      <c r="C221" s="138" t="s">
        <v>5</v>
      </c>
      <c r="D221" s="139" t="s">
        <v>6</v>
      </c>
      <c r="E221" s="4" t="s">
        <v>108</v>
      </c>
    </row>
    <row r="222" spans="2:5" ht="60" customHeight="1">
      <c r="B222" s="129"/>
      <c r="C222" s="138"/>
      <c r="D222" s="139"/>
      <c r="E222" s="5" t="s">
        <v>8</v>
      </c>
    </row>
    <row r="223" spans="2:5">
      <c r="B223" s="6">
        <v>1</v>
      </c>
      <c r="C223" s="6">
        <v>2</v>
      </c>
      <c r="D223" s="6">
        <v>3</v>
      </c>
      <c r="E223" s="6">
        <v>4</v>
      </c>
    </row>
    <row r="224" spans="2:5">
      <c r="B224" s="6" t="s">
        <v>9</v>
      </c>
      <c r="C224" s="135" t="s">
        <v>109</v>
      </c>
      <c r="D224" s="135"/>
      <c r="E224" s="135"/>
    </row>
    <row r="225" spans="2:5">
      <c r="B225" s="6">
        <v>1</v>
      </c>
      <c r="C225" s="8" t="s">
        <v>110</v>
      </c>
      <c r="D225" s="8" t="s">
        <v>111</v>
      </c>
      <c r="E225" s="80">
        <f>SUM(E226:E228)</f>
        <v>4502.8986397772278</v>
      </c>
    </row>
    <row r="226" spans="2:5">
      <c r="B226" s="6" t="s">
        <v>112</v>
      </c>
      <c r="C226" s="14" t="s">
        <v>113</v>
      </c>
      <c r="D226" s="8" t="s">
        <v>111</v>
      </c>
      <c r="E226" s="80">
        <f>E15</f>
        <v>3374.4633762624198</v>
      </c>
    </row>
    <row r="227" spans="2:5" ht="32.25">
      <c r="B227" s="6" t="s">
        <v>114</v>
      </c>
      <c r="C227" s="81" t="s">
        <v>115</v>
      </c>
      <c r="D227" s="82" t="s">
        <v>111</v>
      </c>
      <c r="E227" s="83">
        <f>E68</f>
        <v>1117.2973149069508</v>
      </c>
    </row>
    <row r="228" spans="2:5">
      <c r="B228" s="6" t="s">
        <v>116</v>
      </c>
      <c r="C228" s="14" t="s">
        <v>117</v>
      </c>
      <c r="D228" s="8" t="s">
        <v>111</v>
      </c>
      <c r="E228" s="80">
        <f t="shared" ref="E228" si="44">E172</f>
        <v>11.137948607857183</v>
      </c>
    </row>
    <row r="229" spans="2:5">
      <c r="B229" s="135" t="s">
        <v>118</v>
      </c>
      <c r="C229" s="135"/>
      <c r="D229" s="135"/>
      <c r="E229" s="135"/>
    </row>
    <row r="230" spans="2:5">
      <c r="B230" s="13">
        <v>1</v>
      </c>
      <c r="C230" s="14" t="s">
        <v>14</v>
      </c>
      <c r="D230" s="15">
        <f t="shared" ref="D230:E230" si="45">D231+D236+D237+D241</f>
        <v>40727.628605917744</v>
      </c>
      <c r="E230" s="15">
        <f t="shared" si="45"/>
        <v>40727.628605917744</v>
      </c>
    </row>
    <row r="231" spans="2:5">
      <c r="B231" s="16" t="s">
        <v>15</v>
      </c>
      <c r="C231" s="17" t="s">
        <v>16</v>
      </c>
      <c r="D231" s="15">
        <f t="shared" ref="D231" si="46">SUM(D232:D235)</f>
        <v>35293.212839815693</v>
      </c>
      <c r="E231" s="15">
        <f t="shared" ref="E231" si="47">SUM(E232:E235)</f>
        <v>35293.212839815693</v>
      </c>
    </row>
    <row r="232" spans="2:5" ht="12.75" customHeight="1">
      <c r="B232" s="18" t="s">
        <v>17</v>
      </c>
      <c r="C232" s="19" t="s">
        <v>18</v>
      </c>
      <c r="D232" s="20">
        <v>32788.151933217909</v>
      </c>
      <c r="E232" s="21">
        <f>[12]Д2!X10/[12]Д2!X39*'Тарифи на ТЕ '!$E$265</f>
        <v>32788.151933217909</v>
      </c>
    </row>
    <row r="233" spans="2:5" ht="14.25" customHeight="1">
      <c r="B233" s="18" t="s">
        <v>19</v>
      </c>
      <c r="C233" s="22" t="s">
        <v>119</v>
      </c>
      <c r="D233" s="50">
        <v>2201.7624639514838</v>
      </c>
      <c r="E233" s="21">
        <f>D233/$D$265*$E$265</f>
        <v>2201.7624639514838</v>
      </c>
    </row>
    <row r="234" spans="2:5" ht="24.75" customHeight="1">
      <c r="B234" s="18" t="s">
        <v>21</v>
      </c>
      <c r="C234" s="23" t="s">
        <v>22</v>
      </c>
      <c r="D234" s="50">
        <v>65.477017880819318</v>
      </c>
      <c r="E234" s="21">
        <f>D234/$D$265*$E$265</f>
        <v>65.477017880819318</v>
      </c>
    </row>
    <row r="235" spans="2:5" ht="23.25" customHeight="1">
      <c r="B235" s="18" t="s">
        <v>23</v>
      </c>
      <c r="C235" s="23" t="s">
        <v>24</v>
      </c>
      <c r="D235" s="50">
        <v>237.82142476548324</v>
      </c>
      <c r="E235" s="21">
        <f>D235/$D$265*$E$265</f>
        <v>237.82142476548324</v>
      </c>
    </row>
    <row r="236" spans="2:5" ht="14.25" customHeight="1">
      <c r="B236" s="16" t="s">
        <v>25</v>
      </c>
      <c r="C236" s="25" t="s">
        <v>26</v>
      </c>
      <c r="D236" s="84">
        <v>3276.0917701626558</v>
      </c>
      <c r="E236" s="15">
        <f>D236/$D$265*$E$265</f>
        <v>3276.0917701626558</v>
      </c>
    </row>
    <row r="237" spans="2:5" ht="10.5" customHeight="1">
      <c r="B237" s="16" t="s">
        <v>27</v>
      </c>
      <c r="C237" s="27" t="s">
        <v>28</v>
      </c>
      <c r="D237" s="15">
        <f t="shared" ref="D237" si="48">SUM(D238:D240)</f>
        <v>1684.9705735345522</v>
      </c>
      <c r="E237" s="15">
        <f t="shared" ref="E237" si="49">SUM(E238:E240)</f>
        <v>1684.9705735345522</v>
      </c>
    </row>
    <row r="238" spans="2:5" ht="14.25" customHeight="1">
      <c r="B238" s="18" t="s">
        <v>29</v>
      </c>
      <c r="C238" s="28" t="s">
        <v>30</v>
      </c>
      <c r="D238" s="85">
        <v>684.5212336142381</v>
      </c>
      <c r="E238" s="21">
        <f>D238/$D$265*$E$265</f>
        <v>684.5212336142381</v>
      </c>
    </row>
    <row r="239" spans="2:5">
      <c r="B239" s="18" t="s">
        <v>31</v>
      </c>
      <c r="C239" s="28" t="s">
        <v>32</v>
      </c>
      <c r="D239" s="85">
        <v>403.71868353267109</v>
      </c>
      <c r="E239" s="21">
        <f>D239/$D$265*$E$265</f>
        <v>403.71868353267109</v>
      </c>
    </row>
    <row r="240" spans="2:5" ht="15" customHeight="1">
      <c r="B240" s="18" t="s">
        <v>33</v>
      </c>
      <c r="C240" s="23" t="s">
        <v>34</v>
      </c>
      <c r="D240" s="85">
        <v>596.73065638764297</v>
      </c>
      <c r="E240" s="21">
        <f>D240/$D$265*$E$265</f>
        <v>596.73065638764297</v>
      </c>
    </row>
    <row r="241" spans="1:5" ht="18.75" customHeight="1">
      <c r="B241" s="16" t="s">
        <v>35</v>
      </c>
      <c r="C241" s="25" t="s">
        <v>36</v>
      </c>
      <c r="D241" s="15">
        <f t="shared" ref="D241" si="50">SUM(D242:D244)</f>
        <v>473.35342240485079</v>
      </c>
      <c r="E241" s="15">
        <f t="shared" ref="E241" si="51">SUM(E242:E244)</f>
        <v>473.35342240485079</v>
      </c>
    </row>
    <row r="242" spans="1:5" ht="12.75" customHeight="1">
      <c r="B242" s="18" t="s">
        <v>37</v>
      </c>
      <c r="C242" s="29" t="s">
        <v>26</v>
      </c>
      <c r="D242" s="85">
        <v>332.21703723705309</v>
      </c>
      <c r="E242" s="21">
        <f>D242/$D$265*$E$265</f>
        <v>332.21703723705309</v>
      </c>
    </row>
    <row r="243" spans="1:5" ht="12.75" customHeight="1">
      <c r="B243" s="18" t="s">
        <v>38</v>
      </c>
      <c r="C243" s="28" t="s">
        <v>30</v>
      </c>
      <c r="D243" s="85">
        <v>72.116220049653279</v>
      </c>
      <c r="E243" s="21">
        <f>D243/$D$265*$E$265</f>
        <v>72.116220049653279</v>
      </c>
    </row>
    <row r="244" spans="1:5">
      <c r="B244" s="18" t="s">
        <v>39</v>
      </c>
      <c r="C244" s="23" t="s">
        <v>40</v>
      </c>
      <c r="D244" s="85">
        <v>69.020165118144376</v>
      </c>
      <c r="E244" s="21">
        <f>D244/$D$265*$E$265</f>
        <v>69.020165118144376</v>
      </c>
    </row>
    <row r="245" spans="1:5" ht="21" customHeight="1">
      <c r="B245" s="16" t="s">
        <v>41</v>
      </c>
      <c r="C245" s="25" t="s">
        <v>42</v>
      </c>
      <c r="D245" s="15">
        <f t="shared" ref="D245" si="52">SUM(D246:D248)</f>
        <v>1167.3069604505197</v>
      </c>
      <c r="E245" s="15">
        <f t="shared" ref="E245" si="53">SUM(E246:E248)</f>
        <v>1167.3069604505197</v>
      </c>
    </row>
    <row r="246" spans="1:5" ht="14.25" customHeight="1">
      <c r="B246" s="18" t="s">
        <v>43</v>
      </c>
      <c r="C246" s="29" t="s">
        <v>26</v>
      </c>
      <c r="D246" s="85">
        <v>886.12362478650698</v>
      </c>
      <c r="E246" s="21">
        <f>D246/$D$265*$E$265</f>
        <v>886.12362478650698</v>
      </c>
    </row>
    <row r="247" spans="1:5" ht="13.5" customHeight="1">
      <c r="B247" s="18" t="s">
        <v>44</v>
      </c>
      <c r="C247" s="28" t="s">
        <v>30</v>
      </c>
      <c r="D247" s="85">
        <v>188.19880969757529</v>
      </c>
      <c r="E247" s="21">
        <f>D247/$D$265*$E$265</f>
        <v>188.19880969757529</v>
      </c>
    </row>
    <row r="248" spans="1:5">
      <c r="B248" s="18" t="s">
        <v>45</v>
      </c>
      <c r="C248" s="23" t="s">
        <v>40</v>
      </c>
      <c r="D248" s="85">
        <v>92.984525966437346</v>
      </c>
      <c r="E248" s="21">
        <f>D248/$D$265*$E$265</f>
        <v>92.984525966437346</v>
      </c>
    </row>
    <row r="249" spans="1:5">
      <c r="B249" s="36">
        <v>3</v>
      </c>
      <c r="C249" s="32" t="s">
        <v>98</v>
      </c>
      <c r="D249" s="15">
        <f>SUM(D250:D252)</f>
        <v>107.30964306031973</v>
      </c>
      <c r="E249" s="15">
        <f>SUM(E250:E252)</f>
        <v>107.30964306031973</v>
      </c>
    </row>
    <row r="250" spans="1:5">
      <c r="B250" s="30" t="s">
        <v>99</v>
      </c>
      <c r="C250" s="31" t="s">
        <v>100</v>
      </c>
      <c r="D250" s="86">
        <v>83.375935584729092</v>
      </c>
      <c r="E250" s="21">
        <f>D250/$D$265*$E$265</f>
        <v>83.375935584729092</v>
      </c>
    </row>
    <row r="251" spans="1:5">
      <c r="B251" s="30" t="s">
        <v>101</v>
      </c>
      <c r="C251" s="31" t="s">
        <v>102</v>
      </c>
      <c r="D251" s="86">
        <v>18.342705828640405</v>
      </c>
      <c r="E251" s="21">
        <f>D251/$D$265*$E$265</f>
        <v>18.342705828640405</v>
      </c>
    </row>
    <row r="252" spans="1:5">
      <c r="B252" s="30" t="s">
        <v>103</v>
      </c>
      <c r="C252" s="78" t="s">
        <v>104</v>
      </c>
      <c r="D252" s="86">
        <v>5.5910016469502386</v>
      </c>
      <c r="E252" s="21">
        <f>D252/$D$265*$E$265</f>
        <v>5.5910016469502386</v>
      </c>
    </row>
    <row r="253" spans="1:5">
      <c r="B253" s="30">
        <v>4</v>
      </c>
      <c r="C253" s="31" t="s">
        <v>105</v>
      </c>
      <c r="D253" s="87">
        <v>0</v>
      </c>
      <c r="E253" s="21">
        <f>[12]Д2!X27+'[12]Д3 '!L28+'[12]Д4 '!J31</f>
        <v>0</v>
      </c>
    </row>
    <row r="254" spans="1:5" ht="14.25" customHeight="1">
      <c r="B254" s="16" t="s">
        <v>50</v>
      </c>
      <c r="C254" s="27" t="s">
        <v>49</v>
      </c>
      <c r="D254" s="87">
        <v>0</v>
      </c>
      <c r="E254" s="15">
        <f>[12]Д2!X28+'[12]Д3 '!L30+'[12]Д4 '!J32</f>
        <v>0</v>
      </c>
    </row>
    <row r="255" spans="1:5" ht="13.5" customHeight="1">
      <c r="B255" s="36" t="s">
        <v>52</v>
      </c>
      <c r="C255" s="32" t="s">
        <v>51</v>
      </c>
      <c r="D255" s="40">
        <v>0</v>
      </c>
      <c r="E255" s="15">
        <f>[12]Д2!X30+'[12]Д3 '!L32+'[12]Д4 '!J34</f>
        <v>0</v>
      </c>
    </row>
    <row r="256" spans="1:5" ht="13.5" customHeight="1">
      <c r="A256" s="11"/>
      <c r="B256" s="36" t="s">
        <v>54</v>
      </c>
      <c r="C256" s="32" t="s">
        <v>53</v>
      </c>
      <c r="D256" s="40">
        <v>-264.63538165002643</v>
      </c>
      <c r="E256" s="15">
        <f>(E41+E94+E197)*E265/1000</f>
        <v>-264.63538165002643</v>
      </c>
    </row>
    <row r="257" spans="1:5" ht="28.5" customHeight="1">
      <c r="B257" s="36" t="s">
        <v>56</v>
      </c>
      <c r="C257" s="34" t="s">
        <v>55</v>
      </c>
      <c r="D257" s="40">
        <v>2175.2809999999999</v>
      </c>
      <c r="E257" s="24">
        <v>2175.2809999999999</v>
      </c>
    </row>
    <row r="258" spans="1:5" ht="13.5" customHeight="1">
      <c r="B258" s="36" t="s">
        <v>64</v>
      </c>
      <c r="C258" s="34" t="s">
        <v>77</v>
      </c>
      <c r="D258" s="60">
        <f t="shared" ref="D258:E258" si="54">SUM(D259:D261)</f>
        <v>1710.928667108278</v>
      </c>
      <c r="E258" s="60">
        <f t="shared" si="54"/>
        <v>1710.928667108278</v>
      </c>
    </row>
    <row r="259" spans="1:5" ht="13.5" customHeight="1">
      <c r="B259" s="30" t="s">
        <v>78</v>
      </c>
      <c r="C259" s="31" t="s">
        <v>59</v>
      </c>
      <c r="D259" s="87">
        <v>307.96716007949004</v>
      </c>
      <c r="E259" s="21">
        <f>([12]Д2!X32+'[12]Д3 '!L34+'[12]Д4 '!J36)/[12]Д7!$G$25*'Тарифи на ТЕ '!$E$265</f>
        <v>307.96716007949004</v>
      </c>
    </row>
    <row r="260" spans="1:5" ht="13.5" customHeight="1">
      <c r="B260" s="30" t="s">
        <v>79</v>
      </c>
      <c r="C260" s="31" t="s">
        <v>61</v>
      </c>
      <c r="D260" s="87">
        <v>0</v>
      </c>
      <c r="E260" s="21">
        <f>([12]Д2!X33+'[12]Д3 '!L35+'[12]Д4 '!J37)/[12]Д7!$G$25*'Тарифи на ТЕ '!$E$265</f>
        <v>0</v>
      </c>
    </row>
    <row r="261" spans="1:5" ht="15" customHeight="1">
      <c r="B261" s="30" t="s">
        <v>80</v>
      </c>
      <c r="C261" s="31" t="s">
        <v>63</v>
      </c>
      <c r="D261" s="87">
        <v>1402.961507028788</v>
      </c>
      <c r="E261" s="21">
        <f>([12]Д2!X34+'[12]Д3 '!L36+'[12]Д4 '!J38)/[12]Д7!$G$25*'Тарифи на ТЕ '!$E$265</f>
        <v>1402.961507028788</v>
      </c>
    </row>
    <row r="262" spans="1:5" ht="15.75" customHeight="1">
      <c r="B262" s="16" t="s">
        <v>66</v>
      </c>
      <c r="C262" s="27" t="s">
        <v>120</v>
      </c>
      <c r="D262" s="70">
        <f>D230+D245+D249+D253+D254+D255+D256+D257+D258</f>
        <v>45623.81949488684</v>
      </c>
      <c r="E262" s="70">
        <f t="shared" ref="E262" si="55">E230+E245+E249+E253+E254+E255+E256+E257+E258</f>
        <v>45623.81949488684</v>
      </c>
    </row>
    <row r="263" spans="1:5" ht="15" customHeight="1">
      <c r="B263" s="16" t="s">
        <v>81</v>
      </c>
      <c r="C263" s="37" t="s">
        <v>65</v>
      </c>
      <c r="D263" s="38">
        <f>D262*0.2</f>
        <v>9124.7638989773677</v>
      </c>
      <c r="E263" s="38">
        <f t="shared" ref="E263" si="56">E262*0.2</f>
        <v>9124.7638989773677</v>
      </c>
    </row>
    <row r="264" spans="1:5" ht="21.75">
      <c r="B264" s="16" t="s">
        <v>92</v>
      </c>
      <c r="C264" s="27" t="s">
        <v>121</v>
      </c>
      <c r="D264" s="84">
        <f>SUM(D262:D263)</f>
        <v>54748.58339386421</v>
      </c>
      <c r="E264" s="84">
        <f>SUM(E262:E263)</f>
        <v>54748.58339386421</v>
      </c>
    </row>
    <row r="265" spans="1:5" ht="21">
      <c r="B265" s="88">
        <v>13</v>
      </c>
      <c r="C265" s="55" t="s">
        <v>82</v>
      </c>
      <c r="D265" s="76">
        <f>SUM(E265:E265)</f>
        <v>12158.519999999997</v>
      </c>
      <c r="E265" s="76">
        <f>E101</f>
        <v>12158.519999999997</v>
      </c>
    </row>
    <row r="266" spans="1:5">
      <c r="E266" s="89"/>
    </row>
    <row r="267" spans="1:5">
      <c r="A267" s="11">
        <f>D256+D316</f>
        <v>-326.65901622198692</v>
      </c>
      <c r="E267" s="90"/>
    </row>
    <row r="268" spans="1:5">
      <c r="E268" s="12"/>
    </row>
    <row r="270" spans="1:5" ht="14.25">
      <c r="B270" s="43" t="s">
        <v>68</v>
      </c>
      <c r="D270" s="43"/>
      <c r="E270" s="44" t="s">
        <v>69</v>
      </c>
    </row>
    <row r="272" spans="1:5">
      <c r="D272" s="133" t="s">
        <v>122</v>
      </c>
      <c r="E272" s="133"/>
    </row>
    <row r="273" spans="2:5">
      <c r="B273" s="3"/>
      <c r="C273" s="3"/>
    </row>
    <row r="274" spans="2:5">
      <c r="B274" s="3"/>
      <c r="C274" s="3"/>
      <c r="D274" s="133" t="s">
        <v>1</v>
      </c>
      <c r="E274" s="133"/>
    </row>
    <row r="275" spans="2:5">
      <c r="B275" s="3"/>
      <c r="C275" s="3"/>
      <c r="D275" s="133" t="s">
        <v>2</v>
      </c>
      <c r="E275" s="133"/>
    </row>
    <row r="276" spans="2:5">
      <c r="B276" s="3"/>
      <c r="C276" s="2"/>
      <c r="D276" s="133" t="s">
        <v>164</v>
      </c>
      <c r="E276" s="133"/>
    </row>
    <row r="277" spans="2:5" ht="15" customHeight="1">
      <c r="B277" s="3"/>
      <c r="C277" s="3"/>
      <c r="D277" s="3"/>
      <c r="E277" s="3"/>
    </row>
    <row r="278" spans="2:5" ht="36" customHeight="1">
      <c r="B278" s="134" t="s">
        <v>123</v>
      </c>
      <c r="C278" s="134"/>
      <c r="D278" s="134"/>
      <c r="E278" s="134"/>
    </row>
    <row r="279" spans="2:5" ht="12.75" customHeight="1">
      <c r="B279" s="3"/>
      <c r="C279" s="3"/>
      <c r="D279" s="3"/>
      <c r="E279" s="3"/>
    </row>
    <row r="280" spans="2:5" ht="15" customHeight="1">
      <c r="B280" s="128" t="s">
        <v>4</v>
      </c>
      <c r="C280" s="138" t="s">
        <v>5</v>
      </c>
      <c r="D280" s="139" t="s">
        <v>6</v>
      </c>
      <c r="E280" s="4" t="s">
        <v>108</v>
      </c>
    </row>
    <row r="281" spans="2:5" ht="69" customHeight="1">
      <c r="B281" s="129"/>
      <c r="C281" s="138"/>
      <c r="D281" s="139"/>
      <c r="E281" s="5" t="s">
        <v>8</v>
      </c>
    </row>
    <row r="282" spans="2:5" ht="12.75" customHeight="1">
      <c r="B282" s="6">
        <v>1</v>
      </c>
      <c r="C282" s="6">
        <v>2</v>
      </c>
      <c r="D282" s="6">
        <v>3</v>
      </c>
      <c r="E282" s="6">
        <v>4</v>
      </c>
    </row>
    <row r="283" spans="2:5" ht="12.75" customHeight="1">
      <c r="B283" s="6" t="s">
        <v>9</v>
      </c>
      <c r="C283" s="135" t="s">
        <v>109</v>
      </c>
      <c r="D283" s="135"/>
      <c r="E283" s="135"/>
    </row>
    <row r="284" spans="2:5" ht="12.75" customHeight="1">
      <c r="B284" s="6">
        <v>1</v>
      </c>
      <c r="C284" s="8" t="s">
        <v>110</v>
      </c>
      <c r="D284" s="8" t="s">
        <v>111</v>
      </c>
      <c r="E284" s="80">
        <f>SUM(E285:E287)</f>
        <v>4533.8821992182602</v>
      </c>
    </row>
    <row r="285" spans="2:5" ht="12.75" customHeight="1">
      <c r="B285" s="6" t="s">
        <v>112</v>
      </c>
      <c r="C285" s="14" t="s">
        <v>113</v>
      </c>
      <c r="D285" s="8" t="s">
        <v>111</v>
      </c>
      <c r="E285" s="80">
        <f>E15</f>
        <v>3374.4633762624198</v>
      </c>
    </row>
    <row r="286" spans="2:5" ht="34.5" customHeight="1">
      <c r="B286" s="6" t="s">
        <v>114</v>
      </c>
      <c r="C286" s="81" t="s">
        <v>124</v>
      </c>
      <c r="D286" s="82" t="s">
        <v>111</v>
      </c>
      <c r="E286" s="83">
        <f t="shared" ref="E286" si="57">E120</f>
        <v>1148.2808743479834</v>
      </c>
    </row>
    <row r="287" spans="2:5" ht="12.75" customHeight="1">
      <c r="B287" s="6" t="s">
        <v>116</v>
      </c>
      <c r="C287" s="14" t="s">
        <v>117</v>
      </c>
      <c r="D287" s="8" t="s">
        <v>111</v>
      </c>
      <c r="E287" s="80">
        <f t="shared" ref="E287" si="58">E172</f>
        <v>11.137948607857183</v>
      </c>
    </row>
    <row r="288" spans="2:5" ht="12.75" customHeight="1">
      <c r="B288" s="135" t="s">
        <v>118</v>
      </c>
      <c r="C288" s="135"/>
      <c r="D288" s="135"/>
      <c r="E288" s="135"/>
    </row>
    <row r="289" spans="2:5">
      <c r="B289" s="13">
        <v>1</v>
      </c>
      <c r="C289" s="14" t="s">
        <v>14</v>
      </c>
      <c r="D289" s="15">
        <f t="shared" ref="D289:E289" si="59">D290+D295+D296+D300</f>
        <v>9543.4841578912528</v>
      </c>
      <c r="E289" s="15">
        <f t="shared" si="59"/>
        <v>9543.4841578912528</v>
      </c>
    </row>
    <row r="290" spans="2:5">
      <c r="B290" s="16" t="s">
        <v>15</v>
      </c>
      <c r="C290" s="17" t="s">
        <v>16</v>
      </c>
      <c r="D290" s="15">
        <f t="shared" ref="D290:E290" si="60">SUM(D291:D294)</f>
        <v>8270.0670072631001</v>
      </c>
      <c r="E290" s="15">
        <f t="shared" si="60"/>
        <v>8270.0670072631001</v>
      </c>
    </row>
    <row r="291" spans="2:5">
      <c r="B291" s="18" t="s">
        <v>17</v>
      </c>
      <c r="C291" s="19" t="s">
        <v>18</v>
      </c>
      <c r="D291" s="20">
        <v>7683.0696814920875</v>
      </c>
      <c r="E291" s="21">
        <f>E232/$E$265*$E$325</f>
        <v>7683.0696814920875</v>
      </c>
    </row>
    <row r="292" spans="2:5">
      <c r="B292" s="18" t="s">
        <v>19</v>
      </c>
      <c r="C292" s="22" t="s">
        <v>119</v>
      </c>
      <c r="D292" s="20">
        <v>515.92704788875108</v>
      </c>
      <c r="E292" s="21">
        <f>E233/$E$265*$E$325</f>
        <v>515.92704788875108</v>
      </c>
    </row>
    <row r="293" spans="2:5" ht="22.5">
      <c r="B293" s="18" t="s">
        <v>21</v>
      </c>
      <c r="C293" s="23" t="s">
        <v>22</v>
      </c>
      <c r="D293" s="20">
        <v>15.342874216859414</v>
      </c>
      <c r="E293" s="24">
        <f>E234/$E$265*$E$325</f>
        <v>15.342874216859414</v>
      </c>
    </row>
    <row r="294" spans="2:5" ht="22.5">
      <c r="B294" s="18" t="s">
        <v>23</v>
      </c>
      <c r="C294" s="23" t="s">
        <v>24</v>
      </c>
      <c r="D294" s="20">
        <v>55.727403665401091</v>
      </c>
      <c r="E294" s="24">
        <f>E235/$E$265*$E$325</f>
        <v>55.727403665401091</v>
      </c>
    </row>
    <row r="295" spans="2:5">
      <c r="B295" s="16" t="s">
        <v>25</v>
      </c>
      <c r="C295" s="25" t="s">
        <v>26</v>
      </c>
      <c r="D295" s="26">
        <f>SUM(E295:E295)</f>
        <v>767.668803181984</v>
      </c>
      <c r="E295" s="15">
        <f>E236/$E$265*$E$325</f>
        <v>767.668803181984</v>
      </c>
    </row>
    <row r="296" spans="2:5">
      <c r="B296" s="16" t="s">
        <v>27</v>
      </c>
      <c r="C296" s="27" t="s">
        <v>28</v>
      </c>
      <c r="D296" s="15">
        <f t="shared" ref="D296" si="61">SUM(D297:D299)</f>
        <v>394.83000914773197</v>
      </c>
      <c r="E296" s="15">
        <f t="shared" ref="E296" si="62">SUM(E297:E299)</f>
        <v>394.83000914773197</v>
      </c>
    </row>
    <row r="297" spans="2:5">
      <c r="B297" s="18" t="s">
        <v>29</v>
      </c>
      <c r="C297" s="28" t="s">
        <v>30</v>
      </c>
      <c r="D297" s="20">
        <f>SUM(E297:E297)</f>
        <v>160.40014536442837</v>
      </c>
      <c r="E297" s="21">
        <f>E238/$E$265*$E$325</f>
        <v>160.40014536442837</v>
      </c>
    </row>
    <row r="298" spans="2:5">
      <c r="B298" s="18" t="s">
        <v>31</v>
      </c>
      <c r="C298" s="28" t="s">
        <v>32</v>
      </c>
      <c r="D298" s="20">
        <f>SUM(E298:E298)</f>
        <v>94.601207888124662</v>
      </c>
      <c r="E298" s="21">
        <f>E239/$E$265*$E$325</f>
        <v>94.601207888124662</v>
      </c>
    </row>
    <row r="299" spans="2:5">
      <c r="B299" s="18" t="s">
        <v>33</v>
      </c>
      <c r="C299" s="23" t="s">
        <v>34</v>
      </c>
      <c r="D299" s="20">
        <f>SUM(E299:E299)</f>
        <v>139.82865589517891</v>
      </c>
      <c r="E299" s="21">
        <f>E240/$E$265*$E$325</f>
        <v>139.82865589517891</v>
      </c>
    </row>
    <row r="300" spans="2:5">
      <c r="B300" s="16" t="s">
        <v>35</v>
      </c>
      <c r="C300" s="25" t="s">
        <v>36</v>
      </c>
      <c r="D300" s="15">
        <f t="shared" ref="D300" si="63">SUM(D301:D303)</f>
        <v>110.91833829843733</v>
      </c>
      <c r="E300" s="15">
        <f t="shared" ref="E300" si="64">SUM(E301:E303)</f>
        <v>110.91833829843733</v>
      </c>
    </row>
    <row r="301" spans="2:5">
      <c r="B301" s="18" t="s">
        <v>37</v>
      </c>
      <c r="C301" s="29" t="s">
        <v>26</v>
      </c>
      <c r="D301" s="20">
        <f>SUM(E301:E301)</f>
        <v>77.846615194107002</v>
      </c>
      <c r="E301" s="21">
        <f>E242/$E$265*$E$325</f>
        <v>77.846615194107002</v>
      </c>
    </row>
    <row r="302" spans="2:5">
      <c r="B302" s="18" t="s">
        <v>38</v>
      </c>
      <c r="C302" s="28" t="s">
        <v>30</v>
      </c>
      <c r="D302" s="20">
        <f>SUM(E302:E302)</f>
        <v>16.898602426139384</v>
      </c>
      <c r="E302" s="21">
        <f>E243/$E$265*$E$325</f>
        <v>16.898602426139384</v>
      </c>
    </row>
    <row r="303" spans="2:5">
      <c r="B303" s="18" t="s">
        <v>39</v>
      </c>
      <c r="C303" s="23" t="s">
        <v>40</v>
      </c>
      <c r="D303" s="20">
        <f>SUM(E303:E303)</f>
        <v>16.173120678190941</v>
      </c>
      <c r="E303" s="21">
        <f>E244/$E$265*$E$325</f>
        <v>16.173120678190941</v>
      </c>
    </row>
    <row r="304" spans="2:5">
      <c r="B304" s="16" t="s">
        <v>41</v>
      </c>
      <c r="C304" s="25" t="s">
        <v>42</v>
      </c>
      <c r="D304" s="15">
        <f t="shared" ref="D304" si="65">SUM(D305:D307)</f>
        <v>273.52870436549426</v>
      </c>
      <c r="E304" s="15">
        <f t="shared" ref="E304" si="66">SUM(E305:E307)</f>
        <v>273.52870436549426</v>
      </c>
    </row>
    <row r="305" spans="1:5">
      <c r="B305" s="18" t="s">
        <v>43</v>
      </c>
      <c r="C305" s="29" t="s">
        <v>26</v>
      </c>
      <c r="D305" s="20">
        <f>SUM(E305:E305)</f>
        <v>207.64053947040844</v>
      </c>
      <c r="E305" s="21">
        <f>E246/$E$265*$E$325</f>
        <v>207.64053947040844</v>
      </c>
    </row>
    <row r="306" spans="1:5">
      <c r="B306" s="18" t="s">
        <v>44</v>
      </c>
      <c r="C306" s="28" t="s">
        <v>30</v>
      </c>
      <c r="D306" s="20">
        <f>SUM(E306:E306)</f>
        <v>44.09960560831253</v>
      </c>
      <c r="E306" s="21">
        <f>E247/$E$265*$E$325</f>
        <v>44.09960560831253</v>
      </c>
    </row>
    <row r="307" spans="1:5">
      <c r="B307" s="18" t="s">
        <v>45</v>
      </c>
      <c r="C307" s="23" t="s">
        <v>40</v>
      </c>
      <c r="D307" s="20">
        <f>SUM(E307:E307)</f>
        <v>21.788559286773285</v>
      </c>
      <c r="E307" s="21">
        <f>E248/$E$265*$E$325</f>
        <v>21.788559286773285</v>
      </c>
    </row>
    <row r="308" spans="1:5">
      <c r="B308" s="36">
        <v>3</v>
      </c>
      <c r="C308" s="32" t="s">
        <v>98</v>
      </c>
      <c r="D308" s="15">
        <f>SUM(D309:D311)</f>
        <v>25.145286224357356</v>
      </c>
      <c r="E308" s="15">
        <f>SUM(E309:E311)</f>
        <v>25.145286224357356</v>
      </c>
    </row>
    <row r="309" spans="1:5">
      <c r="B309" s="30" t="s">
        <v>99</v>
      </c>
      <c r="C309" s="31" t="s">
        <v>100</v>
      </c>
      <c r="D309" s="20">
        <f>SUM(E309:E309)</f>
        <v>19.537030454226059</v>
      </c>
      <c r="E309" s="21">
        <f>E250/$E$265*$E$325</f>
        <v>19.537030454226059</v>
      </c>
    </row>
    <row r="310" spans="1:5">
      <c r="B310" s="30" t="s">
        <v>101</v>
      </c>
      <c r="C310" s="31" t="s">
        <v>102</v>
      </c>
      <c r="D310" s="20">
        <f>SUM(E310:E310)</f>
        <v>4.2981466999297346</v>
      </c>
      <c r="E310" s="21">
        <f>E251/$E$265*$E$325</f>
        <v>4.2981466999297346</v>
      </c>
    </row>
    <row r="311" spans="1:5">
      <c r="B311" s="30" t="s">
        <v>103</v>
      </c>
      <c r="C311" s="78" t="s">
        <v>104</v>
      </c>
      <c r="D311" s="20">
        <f>SUM(E311:E311)</f>
        <v>1.3101090702015634</v>
      </c>
      <c r="E311" s="21">
        <f>E252/$E$265*$E$325</f>
        <v>1.3101090702015634</v>
      </c>
    </row>
    <row r="312" spans="1:5">
      <c r="B312" s="30">
        <v>4</v>
      </c>
      <c r="C312" s="31" t="s">
        <v>105</v>
      </c>
      <c r="D312" s="20">
        <f>SUM(E312:E312)</f>
        <v>0</v>
      </c>
      <c r="E312" s="21">
        <f>E253/$E$265*$E$325</f>
        <v>0</v>
      </c>
    </row>
    <row r="313" spans="1:5">
      <c r="B313" s="36" t="s">
        <v>50</v>
      </c>
      <c r="C313" s="51" t="s">
        <v>125</v>
      </c>
      <c r="D313" s="91">
        <f>D143</f>
        <v>70.74445072132086</v>
      </c>
      <c r="E313" s="35">
        <f t="shared" ref="E313" si="67">E143*E153/1000</f>
        <v>70.74445072132086</v>
      </c>
    </row>
    <row r="314" spans="1:5">
      <c r="B314" s="16" t="s">
        <v>52</v>
      </c>
      <c r="C314" s="27" t="s">
        <v>49</v>
      </c>
      <c r="D314" s="70">
        <f>D254/$D$265*$D$325</f>
        <v>0</v>
      </c>
      <c r="E314" s="15">
        <f>E254/$E$265*$E$325</f>
        <v>0</v>
      </c>
    </row>
    <row r="315" spans="1:5" ht="17.25" customHeight="1">
      <c r="B315" s="36" t="s">
        <v>54</v>
      </c>
      <c r="C315" s="32" t="s">
        <v>51</v>
      </c>
      <c r="D315" s="70">
        <f>D255/$D$265*$D$325</f>
        <v>0</v>
      </c>
      <c r="E315" s="15">
        <f>E255/$E$265*$E$325</f>
        <v>0</v>
      </c>
    </row>
    <row r="316" spans="1:5" ht="17.25" customHeight="1">
      <c r="A316" s="11">
        <f>D316+D256</f>
        <v>-326.65901622198692</v>
      </c>
      <c r="B316" s="36" t="s">
        <v>56</v>
      </c>
      <c r="C316" s="32" t="s">
        <v>53</v>
      </c>
      <c r="D316" s="70">
        <f>SUM(E316:E316)</f>
        <v>-62.023634571960493</v>
      </c>
      <c r="E316" s="15">
        <f>(E197+E146+E41)*E325/1000</f>
        <v>-62.023634571960493</v>
      </c>
    </row>
    <row r="317" spans="1:5" ht="29.25" customHeight="1">
      <c r="B317" s="36" t="s">
        <v>64</v>
      </c>
      <c r="C317" s="34" t="s">
        <v>55</v>
      </c>
      <c r="D317" s="40">
        <f>SUM(E317:E317)</f>
        <v>509.72199999999998</v>
      </c>
      <c r="E317" s="35">
        <v>509.72199999999998</v>
      </c>
    </row>
    <row r="318" spans="1:5">
      <c r="B318" s="36" t="s">
        <v>66</v>
      </c>
      <c r="C318" s="32" t="s">
        <v>77</v>
      </c>
      <c r="D318" s="15">
        <f t="shared" ref="D318:E318" si="68">SUM(D319:D321)</f>
        <v>403.74240635353129</v>
      </c>
      <c r="E318" s="15">
        <f t="shared" si="68"/>
        <v>403.74240635353129</v>
      </c>
    </row>
    <row r="319" spans="1:5">
      <c r="B319" s="30" t="s">
        <v>89</v>
      </c>
      <c r="C319" s="31" t="s">
        <v>59</v>
      </c>
      <c r="D319" s="20">
        <f>SUM(E319:E319)</f>
        <v>72.673633143635627</v>
      </c>
      <c r="E319" s="21">
        <f>[12]Д2!X32/[12]Д2!$X$39*'Тарифи на ТЕ '!$E$325+[12]Д3.1!L35+'[12]Д4 '!J36/'[12]Д4 '!$J$41*'Тарифи на ТЕ '!$E$325</f>
        <v>72.673633143635627</v>
      </c>
    </row>
    <row r="320" spans="1:5">
      <c r="B320" s="30" t="s">
        <v>90</v>
      </c>
      <c r="C320" s="31" t="s">
        <v>61</v>
      </c>
      <c r="D320" s="20">
        <f>SUM(E320:E320)</f>
        <v>0</v>
      </c>
      <c r="E320" s="24">
        <f>[12]Д2!X33/[12]Д2!$X$39*'Тарифи на ТЕ '!$E$325+[12]Д3.1!L36+'[12]Д4 '!J37/'[12]Д4 '!$J$41*'Тарифи на ТЕ '!$E$325</f>
        <v>0</v>
      </c>
    </row>
    <row r="321" spans="2:5" ht="15" customHeight="1">
      <c r="B321" s="30" t="s">
        <v>91</v>
      </c>
      <c r="C321" s="31" t="s">
        <v>126</v>
      </c>
      <c r="D321" s="85">
        <f>SUM(E321:E321)</f>
        <v>331.06877320989565</v>
      </c>
      <c r="E321" s="21">
        <f>[12]Д2!X34/[12]Д2!$X$39*'Тарифи на ТЕ '!$E$325+[12]Д3.1!L37+'[12]Д4 '!J38/'[12]Д4 '!$J$41*'Тарифи на ТЕ '!$E$325</f>
        <v>331.06877320989565</v>
      </c>
    </row>
    <row r="322" spans="2:5" ht="16.5" customHeight="1">
      <c r="B322" s="36" t="s">
        <v>81</v>
      </c>
      <c r="C322" s="27" t="s">
        <v>127</v>
      </c>
      <c r="D322" s="70">
        <f>D289+D304+D308+D312+D313+D314+D315+D316+D317+D318</f>
        <v>10764.343370983994</v>
      </c>
      <c r="E322" s="70">
        <f t="shared" ref="E322" si="69">E289+E304+E308+E312+E313+E314+E315+E316+E317+E318</f>
        <v>10764.343370983994</v>
      </c>
    </row>
    <row r="323" spans="2:5">
      <c r="B323" s="16" t="s">
        <v>92</v>
      </c>
      <c r="C323" s="37" t="s">
        <v>65</v>
      </c>
      <c r="D323" s="38">
        <f>(D322)*0.2</f>
        <v>2152.868674196799</v>
      </c>
      <c r="E323" s="38">
        <f t="shared" ref="E323" si="70">(E322)*0.2</f>
        <v>2152.868674196799</v>
      </c>
    </row>
    <row r="324" spans="2:5" ht="21.75">
      <c r="B324" s="39" t="s">
        <v>128</v>
      </c>
      <c r="C324" s="27" t="s">
        <v>121</v>
      </c>
      <c r="D324" s="84">
        <f>SUM(D322:D323)</f>
        <v>12917.212045180793</v>
      </c>
      <c r="E324" s="84">
        <f t="shared" ref="E324" si="71">SUM(E322:E323)</f>
        <v>12917.212045180793</v>
      </c>
    </row>
    <row r="325" spans="2:5" ht="25.5" customHeight="1">
      <c r="B325" s="39" t="s">
        <v>129</v>
      </c>
      <c r="C325" s="55" t="s">
        <v>93</v>
      </c>
      <c r="D325" s="33">
        <f>SUM(E325:E325)</f>
        <v>2849.04</v>
      </c>
      <c r="E325" s="33">
        <f t="shared" ref="E325" si="72">E153</f>
        <v>2849.04</v>
      </c>
    </row>
    <row r="326" spans="2:5" ht="21" customHeight="1">
      <c r="B326" s="16"/>
      <c r="C326" s="55" t="s">
        <v>93</v>
      </c>
      <c r="D326" s="55"/>
      <c r="E326" s="15"/>
    </row>
    <row r="327" spans="2:5">
      <c r="E327" s="89"/>
    </row>
    <row r="329" spans="2:5" ht="14.25">
      <c r="B329" s="43" t="s">
        <v>68</v>
      </c>
      <c r="D329" s="43"/>
      <c r="E329" s="44" t="s">
        <v>69</v>
      </c>
    </row>
    <row r="332" spans="2:5">
      <c r="D332" s="133" t="s">
        <v>130</v>
      </c>
      <c r="E332" s="133"/>
    </row>
    <row r="333" spans="2:5">
      <c r="B333" s="3"/>
      <c r="C333" s="3"/>
    </row>
    <row r="334" spans="2:5">
      <c r="B334" s="3"/>
      <c r="C334" s="3"/>
      <c r="D334" s="133" t="s">
        <v>1</v>
      </c>
      <c r="E334" s="133"/>
    </row>
    <row r="335" spans="2:5">
      <c r="B335" s="3"/>
      <c r="C335" s="3"/>
      <c r="D335" s="133" t="s">
        <v>2</v>
      </c>
      <c r="E335" s="133"/>
    </row>
    <row r="336" spans="2:5">
      <c r="B336" s="3"/>
      <c r="C336" s="2"/>
      <c r="D336" s="133" t="s">
        <v>164</v>
      </c>
      <c r="E336" s="133"/>
    </row>
    <row r="337" spans="2:5" ht="15" customHeight="1">
      <c r="B337" s="3"/>
      <c r="C337" s="3"/>
      <c r="D337" s="3"/>
    </row>
    <row r="338" spans="2:5" ht="42.75" customHeight="1">
      <c r="B338" s="134" t="s">
        <v>131</v>
      </c>
      <c r="C338" s="134"/>
      <c r="D338" s="134"/>
      <c r="E338" s="134"/>
    </row>
    <row r="339" spans="2:5">
      <c r="B339" s="3"/>
      <c r="C339" s="3"/>
      <c r="D339" s="3"/>
      <c r="E339" s="3"/>
    </row>
    <row r="340" spans="2:5" ht="12.75" customHeight="1">
      <c r="B340" s="3"/>
      <c r="C340" s="3"/>
      <c r="D340" s="3"/>
      <c r="E340" s="3"/>
    </row>
    <row r="341" spans="2:5" ht="18.75" customHeight="1">
      <c r="B341" s="138" t="s">
        <v>4</v>
      </c>
      <c r="C341" s="128" t="s">
        <v>5</v>
      </c>
      <c r="D341" s="131" t="s">
        <v>6</v>
      </c>
      <c r="E341" s="4" t="s">
        <v>108</v>
      </c>
    </row>
    <row r="342" spans="2:5" ht="59.25" customHeight="1">
      <c r="B342" s="138"/>
      <c r="C342" s="130"/>
      <c r="D342" s="140"/>
      <c r="E342" s="92" t="s">
        <v>132</v>
      </c>
    </row>
    <row r="343" spans="2:5">
      <c r="B343" s="6">
        <v>1</v>
      </c>
      <c r="C343" s="6">
        <v>2</v>
      </c>
      <c r="D343" s="6">
        <v>3</v>
      </c>
      <c r="E343" s="6">
        <v>4</v>
      </c>
    </row>
    <row r="344" spans="2:5" ht="32.25">
      <c r="B344" s="6">
        <v>1</v>
      </c>
      <c r="C344" s="93" t="s">
        <v>133</v>
      </c>
      <c r="D344" s="82" t="s">
        <v>111</v>
      </c>
      <c r="E344" s="83">
        <f>E225</f>
        <v>4502.8986397772278</v>
      </c>
    </row>
    <row r="345" spans="2:5" ht="15">
      <c r="B345" s="135" t="s">
        <v>134</v>
      </c>
      <c r="C345" s="141"/>
      <c r="D345" s="141"/>
      <c r="E345" s="141"/>
    </row>
    <row r="346" spans="2:5">
      <c r="B346" s="13">
        <v>1</v>
      </c>
      <c r="C346" s="14" t="s">
        <v>14</v>
      </c>
      <c r="D346" s="15">
        <f t="shared" ref="D346" si="73">D347+D352+D353+D357</f>
        <v>40727.628605917744</v>
      </c>
      <c r="E346" s="15">
        <f>E347+E352+E353+E357</f>
        <v>40727.628605917744</v>
      </c>
    </row>
    <row r="347" spans="2:5">
      <c r="B347" s="16" t="s">
        <v>15</v>
      </c>
      <c r="C347" s="17" t="s">
        <v>16</v>
      </c>
      <c r="D347" s="15">
        <f t="shared" ref="D347" si="74">SUM(D348:D351)</f>
        <v>35293.212839815693</v>
      </c>
      <c r="E347" s="15">
        <f>SUM(E348:E351)</f>
        <v>35293.212839815693</v>
      </c>
    </row>
    <row r="348" spans="2:5">
      <c r="B348" s="18" t="s">
        <v>17</v>
      </c>
      <c r="C348" s="19" t="s">
        <v>18</v>
      </c>
      <c r="D348" s="20">
        <f>SUM(E348:E348)</f>
        <v>32788.151933217909</v>
      </c>
      <c r="E348" s="21">
        <f t="shared" ref="E348:E352" si="75">E232</f>
        <v>32788.151933217909</v>
      </c>
    </row>
    <row r="349" spans="2:5">
      <c r="B349" s="18" t="s">
        <v>19</v>
      </c>
      <c r="C349" s="22" t="s">
        <v>119</v>
      </c>
      <c r="D349" s="20">
        <f>SUM(E349:E349)</f>
        <v>2201.7624639514838</v>
      </c>
      <c r="E349" s="21">
        <f t="shared" si="75"/>
        <v>2201.7624639514838</v>
      </c>
    </row>
    <row r="350" spans="2:5" ht="22.5">
      <c r="B350" s="18" t="s">
        <v>21</v>
      </c>
      <c r="C350" s="23" t="s">
        <v>22</v>
      </c>
      <c r="D350" s="85">
        <f>SUM(E350:E350)</f>
        <v>65.477017880819318</v>
      </c>
      <c r="E350" s="21">
        <f t="shared" si="75"/>
        <v>65.477017880819318</v>
      </c>
    </row>
    <row r="351" spans="2:5" ht="22.5">
      <c r="B351" s="18" t="s">
        <v>23</v>
      </c>
      <c r="C351" s="23" t="s">
        <v>24</v>
      </c>
      <c r="D351" s="85">
        <f>SUM(E351:E351)</f>
        <v>237.82142476548324</v>
      </c>
      <c r="E351" s="21">
        <f t="shared" si="75"/>
        <v>237.82142476548324</v>
      </c>
    </row>
    <row r="352" spans="2:5">
      <c r="B352" s="16" t="s">
        <v>25</v>
      </c>
      <c r="C352" s="25" t="s">
        <v>26</v>
      </c>
      <c r="D352" s="84">
        <f>SUM(E352:E352)</f>
        <v>3276.0917701626558</v>
      </c>
      <c r="E352" s="15">
        <f t="shared" si="75"/>
        <v>3276.0917701626558</v>
      </c>
    </row>
    <row r="353" spans="2:5">
      <c r="B353" s="16" t="s">
        <v>27</v>
      </c>
      <c r="C353" s="27" t="s">
        <v>28</v>
      </c>
      <c r="D353" s="15">
        <f t="shared" ref="D353" si="76">SUM(D354:D356)</f>
        <v>1684.9705735345522</v>
      </c>
      <c r="E353" s="15">
        <f>SUM(E354:E356)</f>
        <v>1684.9705735345522</v>
      </c>
    </row>
    <row r="354" spans="2:5">
      <c r="B354" s="18" t="s">
        <v>29</v>
      </c>
      <c r="C354" s="28" t="s">
        <v>30</v>
      </c>
      <c r="D354" s="85">
        <f>SUM(E354:E354)</f>
        <v>684.5212336142381</v>
      </c>
      <c r="E354" s="21">
        <f t="shared" ref="E354:E356" si="77">E238</f>
        <v>684.5212336142381</v>
      </c>
    </row>
    <row r="355" spans="2:5">
      <c r="B355" s="18" t="s">
        <v>31</v>
      </c>
      <c r="C355" s="28" t="s">
        <v>32</v>
      </c>
      <c r="D355" s="85">
        <f>SUM(E355:E355)</f>
        <v>403.71868353267109</v>
      </c>
      <c r="E355" s="21">
        <f t="shared" si="77"/>
        <v>403.71868353267109</v>
      </c>
    </row>
    <row r="356" spans="2:5">
      <c r="B356" s="18" t="s">
        <v>33</v>
      </c>
      <c r="C356" s="23" t="s">
        <v>34</v>
      </c>
      <c r="D356" s="85">
        <f>SUM(E356:E356)</f>
        <v>596.73065638764297</v>
      </c>
      <c r="E356" s="21">
        <f t="shared" si="77"/>
        <v>596.73065638764297</v>
      </c>
    </row>
    <row r="357" spans="2:5">
      <c r="B357" s="16" t="s">
        <v>35</v>
      </c>
      <c r="C357" s="25" t="s">
        <v>36</v>
      </c>
      <c r="D357" s="15">
        <f t="shared" ref="D357" si="78">SUM(D358:D360)</f>
        <v>473.35342240485079</v>
      </c>
      <c r="E357" s="15">
        <f>SUM(E358:E360)</f>
        <v>473.35342240485079</v>
      </c>
    </row>
    <row r="358" spans="2:5">
      <c r="B358" s="18" t="s">
        <v>37</v>
      </c>
      <c r="C358" s="29" t="s">
        <v>26</v>
      </c>
      <c r="D358" s="85">
        <f>SUM(E358:E358)</f>
        <v>332.21703723705309</v>
      </c>
      <c r="E358" s="21">
        <f t="shared" ref="E358:E360" si="79">E242</f>
        <v>332.21703723705309</v>
      </c>
    </row>
    <row r="359" spans="2:5">
      <c r="B359" s="18" t="s">
        <v>38</v>
      </c>
      <c r="C359" s="28" t="s">
        <v>30</v>
      </c>
      <c r="D359" s="85">
        <f>SUM(E359:E359)</f>
        <v>72.116220049653279</v>
      </c>
      <c r="E359" s="21">
        <f t="shared" si="79"/>
        <v>72.116220049653279</v>
      </c>
    </row>
    <row r="360" spans="2:5">
      <c r="B360" s="18" t="s">
        <v>39</v>
      </c>
      <c r="C360" s="23" t="s">
        <v>40</v>
      </c>
      <c r="D360" s="85">
        <f>SUM(E360:E360)</f>
        <v>69.020165118144376</v>
      </c>
      <c r="E360" s="21">
        <f t="shared" si="79"/>
        <v>69.020165118144376</v>
      </c>
    </row>
    <row r="361" spans="2:5">
      <c r="B361" s="16" t="s">
        <v>41</v>
      </c>
      <c r="C361" s="25" t="s">
        <v>42</v>
      </c>
      <c r="D361" s="15">
        <f t="shared" ref="D361" si="80">SUM(D362:D364)</f>
        <v>1167.3069604505197</v>
      </c>
      <c r="E361" s="15">
        <f>SUM(E362:E364)</f>
        <v>1167.3069604505197</v>
      </c>
    </row>
    <row r="362" spans="2:5">
      <c r="B362" s="18" t="s">
        <v>43</v>
      </c>
      <c r="C362" s="29" t="s">
        <v>26</v>
      </c>
      <c r="D362" s="85">
        <f>SUM(E362:E362)</f>
        <v>886.12362478650698</v>
      </c>
      <c r="E362" s="21">
        <f t="shared" ref="E362:E364" si="81">E246</f>
        <v>886.12362478650698</v>
      </c>
    </row>
    <row r="363" spans="2:5">
      <c r="B363" s="18" t="s">
        <v>44</v>
      </c>
      <c r="C363" s="28" t="s">
        <v>30</v>
      </c>
      <c r="D363" s="85">
        <f>SUM(E363:E363)</f>
        <v>188.19880969757529</v>
      </c>
      <c r="E363" s="21">
        <f t="shared" si="81"/>
        <v>188.19880969757529</v>
      </c>
    </row>
    <row r="364" spans="2:5">
      <c r="B364" s="18" t="s">
        <v>45</v>
      </c>
      <c r="C364" s="23" t="s">
        <v>40</v>
      </c>
      <c r="D364" s="85">
        <f>SUM(E364:E364)</f>
        <v>92.984525966437346</v>
      </c>
      <c r="E364" s="21">
        <f t="shared" si="81"/>
        <v>92.984525966437346</v>
      </c>
    </row>
    <row r="365" spans="2:5">
      <c r="B365" s="36">
        <v>3</v>
      </c>
      <c r="C365" s="32" t="s">
        <v>98</v>
      </c>
      <c r="D365" s="15">
        <f>SUM(D366:D368)</f>
        <v>107.30964306031973</v>
      </c>
      <c r="E365" s="15">
        <f>SUM(E366:E368)</f>
        <v>107.30964306031973</v>
      </c>
    </row>
    <row r="366" spans="2:5">
      <c r="B366" s="30" t="s">
        <v>99</v>
      </c>
      <c r="C366" s="31" t="s">
        <v>100</v>
      </c>
      <c r="D366" s="85">
        <f>SUM(E366:E366)</f>
        <v>83.375935584729092</v>
      </c>
      <c r="E366" s="21">
        <f t="shared" ref="E366:E373" si="82">E250</f>
        <v>83.375935584729092</v>
      </c>
    </row>
    <row r="367" spans="2:5">
      <c r="B367" s="30" t="s">
        <v>101</v>
      </c>
      <c r="C367" s="31" t="s">
        <v>102</v>
      </c>
      <c r="D367" s="85">
        <f>SUM(E367:E367)</f>
        <v>18.342705828640405</v>
      </c>
      <c r="E367" s="21">
        <f t="shared" si="82"/>
        <v>18.342705828640405</v>
      </c>
    </row>
    <row r="368" spans="2:5">
      <c r="B368" s="30" t="s">
        <v>103</v>
      </c>
      <c r="C368" s="78" t="s">
        <v>104</v>
      </c>
      <c r="D368" s="85">
        <f>SUM(E368:E368)</f>
        <v>5.5910016469502386</v>
      </c>
      <c r="E368" s="21">
        <f t="shared" si="82"/>
        <v>5.5910016469502386</v>
      </c>
    </row>
    <row r="369" spans="2:5">
      <c r="B369" s="30">
        <v>4</v>
      </c>
      <c r="C369" s="31" t="s">
        <v>105</v>
      </c>
      <c r="D369" s="85">
        <f>SUM(E369:E369)</f>
        <v>0</v>
      </c>
      <c r="E369" s="21">
        <f t="shared" si="82"/>
        <v>0</v>
      </c>
    </row>
    <row r="370" spans="2:5">
      <c r="B370" s="16" t="s">
        <v>50</v>
      </c>
      <c r="C370" s="27" t="s">
        <v>49</v>
      </c>
      <c r="D370" s="84">
        <f>SUM(E370:E370)</f>
        <v>0</v>
      </c>
      <c r="E370" s="15">
        <f t="shared" si="82"/>
        <v>0</v>
      </c>
    </row>
    <row r="371" spans="2:5">
      <c r="B371" s="36" t="s">
        <v>52</v>
      </c>
      <c r="C371" s="32" t="s">
        <v>51</v>
      </c>
      <c r="D371" s="40">
        <f>E371</f>
        <v>0</v>
      </c>
      <c r="E371" s="15">
        <f t="shared" si="82"/>
        <v>0</v>
      </c>
    </row>
    <row r="372" spans="2:5">
      <c r="B372" s="36" t="s">
        <v>54</v>
      </c>
      <c r="C372" s="32" t="s">
        <v>53</v>
      </c>
      <c r="D372" s="40">
        <f>D256</f>
        <v>-264.63538165002643</v>
      </c>
      <c r="E372" s="40">
        <f t="shared" si="82"/>
        <v>-264.63538165002643</v>
      </c>
    </row>
    <row r="373" spans="2:5" ht="26.25" customHeight="1">
      <c r="B373" s="36" t="s">
        <v>56</v>
      </c>
      <c r="C373" s="34" t="s">
        <v>55</v>
      </c>
      <c r="D373" s="40">
        <f>D257</f>
        <v>2175.2809999999999</v>
      </c>
      <c r="E373" s="40">
        <f t="shared" si="82"/>
        <v>2175.2809999999999</v>
      </c>
    </row>
    <row r="374" spans="2:5">
      <c r="B374" s="36" t="s">
        <v>64</v>
      </c>
      <c r="C374" s="34" t="s">
        <v>77</v>
      </c>
      <c r="D374" s="60">
        <f t="shared" ref="D374" si="83">SUM(D375:D377)</f>
        <v>1710.928667108278</v>
      </c>
      <c r="E374" s="60">
        <f>SUM(E375:E377)</f>
        <v>1710.928667108278</v>
      </c>
    </row>
    <row r="375" spans="2:5">
      <c r="B375" s="30" t="s">
        <v>78</v>
      </c>
      <c r="C375" s="31" t="s">
        <v>59</v>
      </c>
      <c r="D375" s="85">
        <f>SUM(E375:E375)</f>
        <v>307.96716007949004</v>
      </c>
      <c r="E375" s="21">
        <f t="shared" ref="E375:E377" si="84">E259</f>
        <v>307.96716007949004</v>
      </c>
    </row>
    <row r="376" spans="2:5">
      <c r="B376" s="30" t="s">
        <v>79</v>
      </c>
      <c r="C376" s="31" t="s">
        <v>61</v>
      </c>
      <c r="D376" s="85">
        <f>SUM(E376:E376)</f>
        <v>0</v>
      </c>
      <c r="E376" s="21">
        <f t="shared" si="84"/>
        <v>0</v>
      </c>
    </row>
    <row r="377" spans="2:5" ht="22.5">
      <c r="B377" s="30" t="s">
        <v>80</v>
      </c>
      <c r="C377" s="31" t="s">
        <v>135</v>
      </c>
      <c r="D377" s="85">
        <f>SUM(E377:E377)</f>
        <v>1402.961507028788</v>
      </c>
      <c r="E377" s="21">
        <f t="shared" si="84"/>
        <v>1402.961507028788</v>
      </c>
    </row>
    <row r="378" spans="2:5">
      <c r="B378" s="16" t="s">
        <v>66</v>
      </c>
      <c r="C378" s="27" t="s">
        <v>120</v>
      </c>
      <c r="D378" s="70">
        <f>D346+D361+D365+D369+D370+D371+D372+D373+D374</f>
        <v>45623.81949488684</v>
      </c>
      <c r="E378" s="70">
        <f t="shared" ref="E378" si="85">E346+E361+E365+E369+E370+E371+E372+E373+E374</f>
        <v>45623.81949488684</v>
      </c>
    </row>
    <row r="379" spans="2:5">
      <c r="B379" s="16" t="s">
        <v>81</v>
      </c>
      <c r="C379" s="37" t="s">
        <v>65</v>
      </c>
      <c r="D379" s="38">
        <f>(D378)*0.2</f>
        <v>9124.7638989773677</v>
      </c>
      <c r="E379" s="38">
        <f t="shared" ref="E379" si="86">(E378)*0.2</f>
        <v>9124.7638989773677</v>
      </c>
    </row>
    <row r="380" spans="2:5" ht="21.75">
      <c r="B380" s="88">
        <v>12</v>
      </c>
      <c r="C380" s="27" t="s">
        <v>121</v>
      </c>
      <c r="D380" s="84">
        <f>SUM(D378:D379)</f>
        <v>54748.58339386421</v>
      </c>
      <c r="E380" s="84">
        <f>SUM(E378:E379)</f>
        <v>54748.58339386421</v>
      </c>
    </row>
    <row r="381" spans="2:5" ht="21">
      <c r="B381" s="88">
        <v>13</v>
      </c>
      <c r="C381" s="55" t="s">
        <v>82</v>
      </c>
      <c r="D381" s="84">
        <f>SUM(E381:E381)</f>
        <v>12158.519999999997</v>
      </c>
      <c r="E381" s="15">
        <f t="shared" ref="E381" si="87">E265</f>
        <v>12158.519999999997</v>
      </c>
    </row>
    <row r="382" spans="2:5">
      <c r="E382" s="89"/>
    </row>
    <row r="383" spans="2:5">
      <c r="E383" s="94"/>
    </row>
    <row r="386" spans="2:5" ht="14.25">
      <c r="B386" s="43" t="s">
        <v>68</v>
      </c>
      <c r="D386" s="43"/>
      <c r="E386" s="44" t="s">
        <v>69</v>
      </c>
    </row>
    <row r="388" spans="2:5">
      <c r="E388" s="2"/>
    </row>
    <row r="389" spans="2:5">
      <c r="B389" s="3"/>
      <c r="C389" s="3"/>
      <c r="D389" s="133" t="s">
        <v>136</v>
      </c>
      <c r="E389" s="133"/>
    </row>
    <row r="390" spans="2:5">
      <c r="B390" s="3"/>
      <c r="C390" s="3"/>
    </row>
    <row r="391" spans="2:5">
      <c r="B391" s="3"/>
      <c r="C391" s="3"/>
      <c r="D391" s="133" t="s">
        <v>1</v>
      </c>
      <c r="E391" s="133"/>
    </row>
    <row r="392" spans="2:5">
      <c r="B392" s="3"/>
      <c r="C392" s="2"/>
      <c r="D392" s="133" t="s">
        <v>2</v>
      </c>
      <c r="E392" s="133"/>
    </row>
    <row r="393" spans="2:5" ht="15" customHeight="1">
      <c r="B393" s="3"/>
      <c r="C393" s="3"/>
      <c r="D393" s="133" t="s">
        <v>164</v>
      </c>
      <c r="E393" s="133"/>
    </row>
    <row r="394" spans="2:5" ht="15" customHeight="1">
      <c r="B394" s="3"/>
      <c r="C394" s="3"/>
      <c r="D394" s="56"/>
      <c r="E394" s="56"/>
    </row>
    <row r="395" spans="2:5" ht="48" customHeight="1">
      <c r="B395" s="134" t="s">
        <v>137</v>
      </c>
      <c r="C395" s="134"/>
      <c r="D395" s="134"/>
      <c r="E395" s="134"/>
    </row>
    <row r="396" spans="2:5">
      <c r="B396" s="3"/>
      <c r="C396" s="3"/>
      <c r="D396" s="3"/>
      <c r="E396" s="3"/>
    </row>
    <row r="397" spans="2:5" ht="12.75" customHeight="1">
      <c r="B397" s="3"/>
      <c r="C397" s="3"/>
      <c r="D397" s="3"/>
      <c r="E397" s="3"/>
    </row>
    <row r="398" spans="2:5" ht="18" customHeight="1">
      <c r="B398" s="138" t="s">
        <v>4</v>
      </c>
      <c r="C398" s="128" t="s">
        <v>5</v>
      </c>
      <c r="D398" s="139" t="s">
        <v>6</v>
      </c>
      <c r="E398" s="4" t="s">
        <v>108</v>
      </c>
    </row>
    <row r="399" spans="2:5" ht="61.5" customHeight="1">
      <c r="B399" s="138"/>
      <c r="C399" s="130"/>
      <c r="D399" s="139"/>
      <c r="E399" s="92" t="s">
        <v>132</v>
      </c>
    </row>
    <row r="400" spans="2:5">
      <c r="B400" s="6">
        <v>1</v>
      </c>
      <c r="C400" s="6">
        <v>2</v>
      </c>
      <c r="D400" s="6">
        <v>3</v>
      </c>
      <c r="E400" s="6">
        <v>4</v>
      </c>
    </row>
    <row r="401" spans="2:5" ht="32.25">
      <c r="B401" s="6">
        <v>1</v>
      </c>
      <c r="C401" s="93" t="s">
        <v>138</v>
      </c>
      <c r="D401" s="8" t="s">
        <v>111</v>
      </c>
      <c r="E401" s="80">
        <f>E284</f>
        <v>4533.8821992182602</v>
      </c>
    </row>
    <row r="402" spans="2:5">
      <c r="B402" s="135" t="s">
        <v>134</v>
      </c>
      <c r="C402" s="135"/>
      <c r="D402" s="135"/>
      <c r="E402" s="135"/>
    </row>
    <row r="403" spans="2:5">
      <c r="B403" s="13">
        <v>1</v>
      </c>
      <c r="C403" s="14" t="s">
        <v>14</v>
      </c>
      <c r="D403" s="15">
        <f t="shared" ref="D403" si="88">D404+D409+D410+D414</f>
        <v>9543.4841578912528</v>
      </c>
      <c r="E403" s="15">
        <f>E404+E409+E410+E414</f>
        <v>9543.4841578912528</v>
      </c>
    </row>
    <row r="404" spans="2:5">
      <c r="B404" s="16" t="s">
        <v>15</v>
      </c>
      <c r="C404" s="17" t="s">
        <v>16</v>
      </c>
      <c r="D404" s="15">
        <f t="shared" ref="D404" si="89">SUM(D405:D408)</f>
        <v>8270.0670072631001</v>
      </c>
      <c r="E404" s="15">
        <f>SUM(E405:E408)</f>
        <v>8270.0670072631001</v>
      </c>
    </row>
    <row r="405" spans="2:5">
      <c r="B405" s="18" t="s">
        <v>17</v>
      </c>
      <c r="C405" s="19" t="s">
        <v>18</v>
      </c>
      <c r="D405" s="20">
        <f>SUM(E405:E405)</f>
        <v>7683.0696814920875</v>
      </c>
      <c r="E405" s="21">
        <f>E291</f>
        <v>7683.0696814920875</v>
      </c>
    </row>
    <row r="406" spans="2:5">
      <c r="B406" s="18" t="s">
        <v>19</v>
      </c>
      <c r="C406" s="22" t="s">
        <v>119</v>
      </c>
      <c r="D406" s="20">
        <f>SUM(E406:E406)</f>
        <v>515.92704788875108</v>
      </c>
      <c r="E406" s="21">
        <f>E292</f>
        <v>515.92704788875108</v>
      </c>
    </row>
    <row r="407" spans="2:5" ht="22.5">
      <c r="B407" s="18" t="s">
        <v>21</v>
      </c>
      <c r="C407" s="23" t="s">
        <v>22</v>
      </c>
      <c r="D407" s="20">
        <f>SUM(E407:E407)</f>
        <v>15.342874216859414</v>
      </c>
      <c r="E407" s="21">
        <f>E293</f>
        <v>15.342874216859414</v>
      </c>
    </row>
    <row r="408" spans="2:5" ht="22.5">
      <c r="B408" s="18" t="s">
        <v>23</v>
      </c>
      <c r="C408" s="23" t="s">
        <v>24</v>
      </c>
      <c r="D408" s="20">
        <f>SUM(E408:E408)</f>
        <v>55.727403665401091</v>
      </c>
      <c r="E408" s="21">
        <f>E294</f>
        <v>55.727403665401091</v>
      </c>
    </row>
    <row r="409" spans="2:5">
      <c r="B409" s="16" t="s">
        <v>25</v>
      </c>
      <c r="C409" s="25" t="s">
        <v>26</v>
      </c>
      <c r="D409" s="20">
        <f>SUM(E409:E409)</f>
        <v>767.668803181984</v>
      </c>
      <c r="E409" s="15">
        <f>E295</f>
        <v>767.668803181984</v>
      </c>
    </row>
    <row r="410" spans="2:5">
      <c r="B410" s="16" t="s">
        <v>27</v>
      </c>
      <c r="C410" s="27" t="s">
        <v>28</v>
      </c>
      <c r="D410" s="15">
        <f t="shared" ref="D410" si="90">SUM(D411:D413)</f>
        <v>394.83000914773197</v>
      </c>
      <c r="E410" s="15">
        <f>SUM(E411:E413)</f>
        <v>394.83000914773197</v>
      </c>
    </row>
    <row r="411" spans="2:5">
      <c r="B411" s="18" t="s">
        <v>29</v>
      </c>
      <c r="C411" s="28" t="s">
        <v>30</v>
      </c>
      <c r="D411" s="20">
        <f>SUM(E411:E411)</f>
        <v>160.40014536442837</v>
      </c>
      <c r="E411" s="21">
        <f>E297</f>
        <v>160.40014536442837</v>
      </c>
    </row>
    <row r="412" spans="2:5">
      <c r="B412" s="18" t="s">
        <v>31</v>
      </c>
      <c r="C412" s="28" t="s">
        <v>32</v>
      </c>
      <c r="D412" s="20">
        <f>SUM(E412:E412)</f>
        <v>94.601207888124662</v>
      </c>
      <c r="E412" s="21">
        <f>E298</f>
        <v>94.601207888124662</v>
      </c>
    </row>
    <row r="413" spans="2:5">
      <c r="B413" s="18" t="s">
        <v>33</v>
      </c>
      <c r="C413" s="23" t="s">
        <v>34</v>
      </c>
      <c r="D413" s="20">
        <f>SUM(E413:E413)</f>
        <v>139.82865589517891</v>
      </c>
      <c r="E413" s="21">
        <f>E299</f>
        <v>139.82865589517891</v>
      </c>
    </row>
    <row r="414" spans="2:5">
      <c r="B414" s="16" t="s">
        <v>35</v>
      </c>
      <c r="C414" s="25" t="s">
        <v>36</v>
      </c>
      <c r="D414" s="15">
        <f t="shared" ref="D414" si="91">SUM(D415:D417)</f>
        <v>110.91833829843733</v>
      </c>
      <c r="E414" s="15">
        <f>SUM(E415:E417)</f>
        <v>110.91833829843733</v>
      </c>
    </row>
    <row r="415" spans="2:5">
      <c r="B415" s="18" t="s">
        <v>37</v>
      </c>
      <c r="C415" s="29" t="s">
        <v>26</v>
      </c>
      <c r="D415" s="20">
        <f>SUM(E415:E415)</f>
        <v>77.846615194107002</v>
      </c>
      <c r="E415" s="21">
        <f>E301</f>
        <v>77.846615194107002</v>
      </c>
    </row>
    <row r="416" spans="2:5">
      <c r="B416" s="18" t="s">
        <v>38</v>
      </c>
      <c r="C416" s="28" t="s">
        <v>30</v>
      </c>
      <c r="D416" s="20">
        <f>SUM(E416:E416)</f>
        <v>16.898602426139384</v>
      </c>
      <c r="E416" s="21">
        <f>E302</f>
        <v>16.898602426139384</v>
      </c>
    </row>
    <row r="417" spans="2:5">
      <c r="B417" s="18" t="s">
        <v>39</v>
      </c>
      <c r="C417" s="23" t="s">
        <v>40</v>
      </c>
      <c r="D417" s="20">
        <f>SUM(E417:E417)</f>
        <v>16.173120678190941</v>
      </c>
      <c r="E417" s="21">
        <f>E303</f>
        <v>16.173120678190941</v>
      </c>
    </row>
    <row r="418" spans="2:5">
      <c r="B418" s="16" t="s">
        <v>41</v>
      </c>
      <c r="C418" s="25" t="s">
        <v>42</v>
      </c>
      <c r="D418" s="15">
        <f t="shared" ref="D418" si="92">SUM(D419:D421)</f>
        <v>273.52870436549426</v>
      </c>
      <c r="E418" s="15">
        <f>SUM(E419:E421)</f>
        <v>273.52870436549426</v>
      </c>
    </row>
    <row r="419" spans="2:5">
      <c r="B419" s="18" t="s">
        <v>43</v>
      </c>
      <c r="C419" s="29" t="s">
        <v>26</v>
      </c>
      <c r="D419" s="20">
        <f>SUM(E419:E419)</f>
        <v>207.64053947040844</v>
      </c>
      <c r="E419" s="21">
        <f>E305</f>
        <v>207.64053947040844</v>
      </c>
    </row>
    <row r="420" spans="2:5">
      <c r="B420" s="18" t="s">
        <v>44</v>
      </c>
      <c r="C420" s="28" t="s">
        <v>30</v>
      </c>
      <c r="D420" s="20">
        <f>SUM(E420:E420)</f>
        <v>44.09960560831253</v>
      </c>
      <c r="E420" s="21">
        <f>E306</f>
        <v>44.09960560831253</v>
      </c>
    </row>
    <row r="421" spans="2:5">
      <c r="B421" s="18" t="s">
        <v>45</v>
      </c>
      <c r="C421" s="23" t="s">
        <v>40</v>
      </c>
      <c r="D421" s="20">
        <f>SUM(E421:E421)</f>
        <v>21.788559286773285</v>
      </c>
      <c r="E421" s="21">
        <f>E307</f>
        <v>21.788559286773285</v>
      </c>
    </row>
    <row r="422" spans="2:5">
      <c r="B422" s="36">
        <v>3</v>
      </c>
      <c r="C422" s="32" t="s">
        <v>98</v>
      </c>
      <c r="D422" s="15">
        <f>SUM(D423:D425)</f>
        <v>25.145286224357356</v>
      </c>
      <c r="E422" s="15">
        <f>SUM(E423:E425)</f>
        <v>25.145286224357356</v>
      </c>
    </row>
    <row r="423" spans="2:5">
      <c r="B423" s="30" t="s">
        <v>99</v>
      </c>
      <c r="C423" s="31" t="s">
        <v>100</v>
      </c>
      <c r="D423" s="20">
        <f t="shared" ref="D423:D429" si="93">SUM(E423:E423)</f>
        <v>19.537030454226059</v>
      </c>
      <c r="E423" s="21">
        <f>E309</f>
        <v>19.537030454226059</v>
      </c>
    </row>
    <row r="424" spans="2:5">
      <c r="B424" s="30" t="s">
        <v>101</v>
      </c>
      <c r="C424" s="31" t="s">
        <v>102</v>
      </c>
      <c r="D424" s="20">
        <f t="shared" si="93"/>
        <v>4.2981466999297346</v>
      </c>
      <c r="E424" s="21">
        <f>E310</f>
        <v>4.2981466999297346</v>
      </c>
    </row>
    <row r="425" spans="2:5">
      <c r="B425" s="30" t="s">
        <v>103</v>
      </c>
      <c r="C425" s="78" t="s">
        <v>104</v>
      </c>
      <c r="D425" s="20">
        <f t="shared" si="93"/>
        <v>1.3101090702015634</v>
      </c>
      <c r="E425" s="21">
        <f>E311</f>
        <v>1.3101090702015634</v>
      </c>
    </row>
    <row r="426" spans="2:5">
      <c r="B426" s="30">
        <v>4</v>
      </c>
      <c r="C426" s="31" t="s">
        <v>105</v>
      </c>
      <c r="D426" s="20">
        <f t="shared" si="93"/>
        <v>0</v>
      </c>
      <c r="E426" s="21">
        <f>E312</f>
        <v>0</v>
      </c>
    </row>
    <row r="427" spans="2:5">
      <c r="B427" s="36" t="s">
        <v>50</v>
      </c>
      <c r="C427" s="51" t="s">
        <v>125</v>
      </c>
      <c r="D427" s="26">
        <f t="shared" si="93"/>
        <v>70.74445072132086</v>
      </c>
      <c r="E427" s="15">
        <f>E313/$E$325*$E$439</f>
        <v>70.74445072132086</v>
      </c>
    </row>
    <row r="428" spans="2:5">
      <c r="B428" s="16" t="s">
        <v>52</v>
      </c>
      <c r="C428" s="27" t="s">
        <v>49</v>
      </c>
      <c r="D428" s="26">
        <f t="shared" si="93"/>
        <v>0</v>
      </c>
      <c r="E428" s="15">
        <f>E314</f>
        <v>0</v>
      </c>
    </row>
    <row r="429" spans="2:5">
      <c r="B429" s="36" t="s">
        <v>54</v>
      </c>
      <c r="C429" s="32" t="s">
        <v>51</v>
      </c>
      <c r="D429" s="26">
        <f t="shared" si="93"/>
        <v>0</v>
      </c>
      <c r="E429" s="15">
        <f>E315</f>
        <v>0</v>
      </c>
    </row>
    <row r="430" spans="2:5">
      <c r="B430" s="36" t="s">
        <v>56</v>
      </c>
      <c r="C430" s="32" t="s">
        <v>53</v>
      </c>
      <c r="D430" s="26">
        <f>D316</f>
        <v>-62.023634571960493</v>
      </c>
      <c r="E430" s="26">
        <f>E316</f>
        <v>-62.023634571960493</v>
      </c>
    </row>
    <row r="431" spans="2:5" ht="25.5" customHeight="1">
      <c r="B431" s="36" t="s">
        <v>64</v>
      </c>
      <c r="C431" s="34" t="s">
        <v>55</v>
      </c>
      <c r="D431" s="26">
        <f>D317</f>
        <v>509.72199999999998</v>
      </c>
      <c r="E431" s="26">
        <f>E317</f>
        <v>509.72199999999998</v>
      </c>
    </row>
    <row r="432" spans="2:5">
      <c r="B432" s="36" t="s">
        <v>66</v>
      </c>
      <c r="C432" s="32" t="s">
        <v>77</v>
      </c>
      <c r="D432" s="15">
        <f t="shared" ref="D432" si="94">SUM(D433:D435)</f>
        <v>403.74240635353129</v>
      </c>
      <c r="E432" s="15">
        <f>SUM(E433:E435)</f>
        <v>403.74240635353129</v>
      </c>
    </row>
    <row r="433" spans="2:5">
      <c r="B433" s="30" t="s">
        <v>89</v>
      </c>
      <c r="C433" s="31" t="s">
        <v>59</v>
      </c>
      <c r="D433" s="20">
        <f>SUM(E433:E433)</f>
        <v>72.673633143635627</v>
      </c>
      <c r="E433" s="21">
        <f>E319</f>
        <v>72.673633143635627</v>
      </c>
    </row>
    <row r="434" spans="2:5">
      <c r="B434" s="30" t="s">
        <v>90</v>
      </c>
      <c r="C434" s="31" t="s">
        <v>61</v>
      </c>
      <c r="D434" s="20">
        <f>SUM(E434:E434)</f>
        <v>0</v>
      </c>
      <c r="E434" s="21">
        <f>E320</f>
        <v>0</v>
      </c>
    </row>
    <row r="435" spans="2:5">
      <c r="B435" s="30" t="s">
        <v>91</v>
      </c>
      <c r="C435" s="31" t="s">
        <v>126</v>
      </c>
      <c r="D435" s="20">
        <f>SUM(E435:E435)</f>
        <v>331.06877320989565</v>
      </c>
      <c r="E435" s="21">
        <f>E321</f>
        <v>331.06877320989565</v>
      </c>
    </row>
    <row r="436" spans="2:5">
      <c r="B436" s="36" t="s">
        <v>81</v>
      </c>
      <c r="C436" s="27" t="s">
        <v>127</v>
      </c>
      <c r="D436" s="70">
        <f>D403+D418+D422+D426+D427+D428+D429+D430+D431+D432</f>
        <v>10764.343370983994</v>
      </c>
      <c r="E436" s="70">
        <f t="shared" ref="E436" si="95">E403+E418+E422+E426+E427+E428+E429+E430+E431+E432</f>
        <v>10764.343370983994</v>
      </c>
    </row>
    <row r="437" spans="2:5">
      <c r="B437" s="16" t="s">
        <v>92</v>
      </c>
      <c r="C437" s="37" t="s">
        <v>65</v>
      </c>
      <c r="D437" s="38">
        <f>D436*0.2</f>
        <v>2152.868674196799</v>
      </c>
      <c r="E437" s="38">
        <f t="shared" ref="E437" si="96">E436*0.2</f>
        <v>2152.868674196799</v>
      </c>
    </row>
    <row r="438" spans="2:5" ht="21.75">
      <c r="B438" s="16" t="s">
        <v>128</v>
      </c>
      <c r="C438" s="27" t="s">
        <v>121</v>
      </c>
      <c r="D438" s="84">
        <f>SUM(D436:D437)</f>
        <v>12917.212045180793</v>
      </c>
      <c r="E438" s="84">
        <f>SUM(E436:E437)</f>
        <v>12917.212045180793</v>
      </c>
    </row>
    <row r="439" spans="2:5" ht="21">
      <c r="B439" s="39" t="s">
        <v>129</v>
      </c>
      <c r="C439" s="55" t="s">
        <v>93</v>
      </c>
      <c r="D439" s="33">
        <f>SUM(E439:E439)</f>
        <v>2849.04</v>
      </c>
      <c r="E439" s="35">
        <f>E325</f>
        <v>2849.04</v>
      </c>
    </row>
    <row r="440" spans="2:5">
      <c r="E440" s="89"/>
    </row>
    <row r="441" spans="2:5">
      <c r="E441" s="12"/>
    </row>
    <row r="443" spans="2:5" ht="14.25">
      <c r="B443" s="43" t="s">
        <v>68</v>
      </c>
      <c r="D443" s="43"/>
      <c r="E443" s="44" t="s">
        <v>69</v>
      </c>
    </row>
  </sheetData>
  <mergeCells count="74">
    <mergeCell ref="B398:B399"/>
    <mergeCell ref="C398:C399"/>
    <mergeCell ref="D398:D399"/>
    <mergeCell ref="B402:E402"/>
    <mergeCell ref="B345:E345"/>
    <mergeCell ref="D389:E389"/>
    <mergeCell ref="D391:E391"/>
    <mergeCell ref="D392:E392"/>
    <mergeCell ref="D393:E393"/>
    <mergeCell ref="B395:E395"/>
    <mergeCell ref="B341:B342"/>
    <mergeCell ref="C341:C342"/>
    <mergeCell ref="D341:D342"/>
    <mergeCell ref="B278:E278"/>
    <mergeCell ref="B280:B281"/>
    <mergeCell ref="C280:C281"/>
    <mergeCell ref="D280:D281"/>
    <mergeCell ref="C283:E283"/>
    <mergeCell ref="B288:E288"/>
    <mergeCell ref="D332:E332"/>
    <mergeCell ref="D334:E334"/>
    <mergeCell ref="D335:E335"/>
    <mergeCell ref="D336:E336"/>
    <mergeCell ref="B338:E338"/>
    <mergeCell ref="D276:E276"/>
    <mergeCell ref="D215:E215"/>
    <mergeCell ref="D216:E216"/>
    <mergeCell ref="B219:E219"/>
    <mergeCell ref="B221:B222"/>
    <mergeCell ref="C221:C222"/>
    <mergeCell ref="D221:D222"/>
    <mergeCell ref="C224:E224"/>
    <mergeCell ref="B229:E229"/>
    <mergeCell ref="D272:E272"/>
    <mergeCell ref="D274:E274"/>
    <mergeCell ref="D275:E275"/>
    <mergeCell ref="D214:E214"/>
    <mergeCell ref="C122:E122"/>
    <mergeCell ref="D159:E159"/>
    <mergeCell ref="D161:E161"/>
    <mergeCell ref="D162:E162"/>
    <mergeCell ref="D163:E163"/>
    <mergeCell ref="B165:E165"/>
    <mergeCell ref="B168:B169"/>
    <mergeCell ref="C168:C169"/>
    <mergeCell ref="D168:D169"/>
    <mergeCell ref="C174:E174"/>
    <mergeCell ref="D212:E212"/>
    <mergeCell ref="D112:E112"/>
    <mergeCell ref="D113:E113"/>
    <mergeCell ref="B115:E115"/>
    <mergeCell ref="B117:B118"/>
    <mergeCell ref="C117:C118"/>
    <mergeCell ref="D117:D118"/>
    <mergeCell ref="D111:E111"/>
    <mergeCell ref="C17:E17"/>
    <mergeCell ref="D56:E56"/>
    <mergeCell ref="D58:E58"/>
    <mergeCell ref="D59:E59"/>
    <mergeCell ref="D60:E60"/>
    <mergeCell ref="B62:E62"/>
    <mergeCell ref="B64:B65"/>
    <mergeCell ref="C64:C65"/>
    <mergeCell ref="D64:D65"/>
    <mergeCell ref="C70:E70"/>
    <mergeCell ref="D109:E109"/>
    <mergeCell ref="B11:B12"/>
    <mergeCell ref="C11:C12"/>
    <mergeCell ref="D11:D12"/>
    <mergeCell ref="D2:E2"/>
    <mergeCell ref="D4:E4"/>
    <mergeCell ref="D5:E5"/>
    <mergeCell ref="D6:E6"/>
    <mergeCell ref="B9:E9"/>
  </mergeCells>
  <pageMargins left="0.98425196850393704" right="0.39370078740157483" top="0.55118110236220474" bottom="0" header="0.31496062992125984" footer="0"/>
  <pageSetup paperSize="9" scale="94" orientation="portrait" verticalDpi="0" r:id="rId1"/>
  <rowBreaks count="1" manualBreakCount="1">
    <brk id="270" min="1" max="4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1" tint="4.9989318521683403E-2"/>
  </sheetPr>
  <dimension ref="C3:G59"/>
  <sheetViews>
    <sheetView topLeftCell="A33" zoomScaleNormal="100" workbookViewId="0">
      <selection activeCell="E37" sqref="E37"/>
    </sheetView>
  </sheetViews>
  <sheetFormatPr defaultRowHeight="15"/>
  <cols>
    <col min="3" max="3" width="5.42578125" customWidth="1"/>
    <col min="4" max="4" width="46.140625" customWidth="1"/>
    <col min="5" max="5" width="36.5703125" customWidth="1"/>
    <col min="6" max="6" width="9.140625" customWidth="1"/>
    <col min="7" max="7" width="9.140625" hidden="1" customWidth="1"/>
  </cols>
  <sheetData>
    <row r="3" spans="3:6">
      <c r="E3" s="95" t="s">
        <v>139</v>
      </c>
      <c r="F3" s="95"/>
    </row>
    <row r="4" spans="3:6">
      <c r="C4" s="96"/>
      <c r="E4" s="97"/>
      <c r="F4" s="97"/>
    </row>
    <row r="5" spans="3:6">
      <c r="C5" s="96"/>
      <c r="E5" s="95" t="s">
        <v>1</v>
      </c>
      <c r="F5" s="95"/>
    </row>
    <row r="6" spans="3:6">
      <c r="C6" s="96"/>
      <c r="E6" s="95" t="s">
        <v>2</v>
      </c>
      <c r="F6" s="95"/>
    </row>
    <row r="7" spans="3:6">
      <c r="C7" s="96"/>
      <c r="E7" s="95" t="s">
        <v>164</v>
      </c>
      <c r="F7" s="95"/>
    </row>
    <row r="8" spans="3:6">
      <c r="C8" s="96"/>
      <c r="D8" s="96"/>
      <c r="E8" s="98"/>
    </row>
    <row r="9" spans="3:6" ht="44.25" customHeight="1">
      <c r="C9" s="142" t="s">
        <v>140</v>
      </c>
      <c r="D9" s="142"/>
      <c r="E9" s="142"/>
    </row>
    <row r="10" spans="3:6">
      <c r="C10" s="143"/>
      <c r="D10" s="143"/>
    </row>
    <row r="11" spans="3:6">
      <c r="C11" s="99"/>
      <c r="D11" s="99"/>
    </row>
    <row r="12" spans="3:6" ht="27" customHeight="1">
      <c r="C12" s="100" t="s">
        <v>4</v>
      </c>
      <c r="D12" s="100" t="s">
        <v>141</v>
      </c>
      <c r="E12" s="101" t="s">
        <v>142</v>
      </c>
    </row>
    <row r="13" spans="3:6">
      <c r="C13" s="102"/>
      <c r="D13" s="102"/>
      <c r="E13" s="103" t="s">
        <v>143</v>
      </c>
    </row>
    <row r="14" spans="3:6">
      <c r="C14" s="104">
        <v>1</v>
      </c>
      <c r="D14" s="104">
        <v>2</v>
      </c>
      <c r="E14" s="104">
        <v>3</v>
      </c>
    </row>
    <row r="15" spans="3:6" ht="26.25" customHeight="1">
      <c r="C15" s="105" t="s">
        <v>144</v>
      </c>
      <c r="D15" s="106" t="s">
        <v>145</v>
      </c>
      <c r="E15" s="107">
        <v>171.50810744646137</v>
      </c>
    </row>
    <row r="16" spans="3:6" ht="27" customHeight="1">
      <c r="C16" s="105" t="s">
        <v>146</v>
      </c>
      <c r="D16" s="106" t="s">
        <v>147</v>
      </c>
      <c r="E16" s="107">
        <v>11.87</v>
      </c>
    </row>
    <row r="17" spans="3:5" ht="32.25" customHeight="1">
      <c r="C17" s="105" t="s">
        <v>148</v>
      </c>
      <c r="D17" s="106" t="s">
        <v>149</v>
      </c>
      <c r="E17" s="107">
        <f>'[12]11'!K18</f>
        <v>5.7387508975861543</v>
      </c>
    </row>
    <row r="18" spans="3:5" ht="27.75" customHeight="1">
      <c r="C18" s="105" t="s">
        <v>150</v>
      </c>
      <c r="D18" s="108" t="s">
        <v>151</v>
      </c>
      <c r="E18" s="107">
        <v>4.7057757360206462</v>
      </c>
    </row>
    <row r="19" spans="3:5" ht="15" customHeight="1">
      <c r="C19" s="105" t="s">
        <v>152</v>
      </c>
      <c r="D19" s="108" t="s">
        <v>59</v>
      </c>
      <c r="E19" s="107">
        <v>1.0329751615655081</v>
      </c>
    </row>
    <row r="20" spans="3:5" ht="27.75" customHeight="1">
      <c r="C20" s="105" t="s">
        <v>153</v>
      </c>
      <c r="D20" s="109" t="s">
        <v>154</v>
      </c>
      <c r="E20" s="107">
        <v>-1.0729862598663575</v>
      </c>
    </row>
    <row r="21" spans="3:5" ht="24.75" customHeight="1">
      <c r="C21" s="105" t="s">
        <v>155</v>
      </c>
      <c r="D21" s="109" t="s">
        <v>156</v>
      </c>
      <c r="E21" s="107">
        <v>8.8202629999999989</v>
      </c>
    </row>
    <row r="22" spans="3:5" ht="14.25" customHeight="1">
      <c r="C22" s="105" t="s">
        <v>157</v>
      </c>
      <c r="D22" s="106" t="s">
        <v>158</v>
      </c>
      <c r="E22" s="107">
        <f>E15+E16+E17+E20+E21</f>
        <v>196.86413508418119</v>
      </c>
    </row>
    <row r="23" spans="3:5" ht="13.5" customHeight="1">
      <c r="C23" s="105" t="s">
        <v>159</v>
      </c>
      <c r="D23" s="110" t="s">
        <v>65</v>
      </c>
      <c r="E23" s="107">
        <f t="shared" ref="E23" si="0">E22*0.2</f>
        <v>39.37282701683624</v>
      </c>
    </row>
    <row r="24" spans="3:5" ht="20.25" customHeight="1">
      <c r="C24" s="111" t="s">
        <v>160</v>
      </c>
      <c r="D24" s="110" t="s">
        <v>161</v>
      </c>
      <c r="E24" s="112">
        <f t="shared" ref="E24" si="1">SUM(E22:E23)</f>
        <v>236.23696210101741</v>
      </c>
    </row>
    <row r="25" spans="3:5">
      <c r="E25" s="113"/>
    </row>
    <row r="26" spans="3:5" ht="15.75" customHeight="1">
      <c r="C26" s="144"/>
      <c r="D26" s="144"/>
      <c r="E26" s="114"/>
    </row>
    <row r="29" spans="3:5" ht="15" customHeight="1">
      <c r="C29" s="43" t="s">
        <v>68</v>
      </c>
      <c r="D29" s="43"/>
      <c r="E29" s="44" t="s">
        <v>69</v>
      </c>
    </row>
    <row r="30" spans="3:5" ht="15" customHeight="1"/>
    <row r="33" spans="3:7">
      <c r="E33" s="95" t="s">
        <v>162</v>
      </c>
      <c r="F33" s="95"/>
    </row>
    <row r="34" spans="3:7">
      <c r="E34" s="97"/>
      <c r="F34" s="97"/>
    </row>
    <row r="35" spans="3:7">
      <c r="C35" s="96"/>
      <c r="D35" s="96"/>
      <c r="E35" s="95" t="s">
        <v>1</v>
      </c>
      <c r="F35" s="95"/>
    </row>
    <row r="36" spans="3:7">
      <c r="C36" s="96"/>
      <c r="D36" s="96"/>
      <c r="E36" s="95" t="s">
        <v>2</v>
      </c>
      <c r="F36" s="95"/>
    </row>
    <row r="37" spans="3:7">
      <c r="C37" s="96"/>
      <c r="D37" s="96"/>
      <c r="E37" s="95" t="s">
        <v>164</v>
      </c>
      <c r="F37" s="95"/>
    </row>
    <row r="38" spans="3:7">
      <c r="C38" s="96"/>
      <c r="D38" s="96"/>
      <c r="E38" s="98"/>
    </row>
    <row r="39" spans="3:7" ht="45" customHeight="1">
      <c r="C39" s="142" t="s">
        <v>163</v>
      </c>
      <c r="D39" s="142"/>
      <c r="E39" s="142"/>
    </row>
    <row r="40" spans="3:7">
      <c r="C40" s="143"/>
      <c r="D40" s="143"/>
    </row>
    <row r="41" spans="3:7">
      <c r="C41" s="99"/>
      <c r="D41" s="99"/>
    </row>
    <row r="42" spans="3:7" ht="28.5">
      <c r="C42" s="115" t="s">
        <v>4</v>
      </c>
      <c r="D42" s="115" t="s">
        <v>141</v>
      </c>
      <c r="E42" s="116" t="s">
        <v>142</v>
      </c>
    </row>
    <row r="43" spans="3:7">
      <c r="C43" s="117"/>
      <c r="D43" s="117"/>
      <c r="E43" s="118" t="s">
        <v>143</v>
      </c>
    </row>
    <row r="44" spans="3:7">
      <c r="C44" s="119">
        <v>1</v>
      </c>
      <c r="D44" s="119">
        <v>2</v>
      </c>
      <c r="E44" s="119">
        <v>3</v>
      </c>
    </row>
    <row r="45" spans="3:7" ht="30">
      <c r="C45" s="120" t="s">
        <v>144</v>
      </c>
      <c r="D45" s="121" t="s">
        <v>145</v>
      </c>
      <c r="E45" s="122">
        <v>172.7322746819375</v>
      </c>
    </row>
    <row r="46" spans="3:7" ht="30">
      <c r="C46" s="120" t="s">
        <v>146</v>
      </c>
      <c r="D46" s="121" t="s">
        <v>147</v>
      </c>
      <c r="E46" s="122">
        <v>11.87</v>
      </c>
    </row>
    <row r="47" spans="3:7" ht="30">
      <c r="C47" s="120" t="s">
        <v>148</v>
      </c>
      <c r="D47" s="121" t="s">
        <v>149</v>
      </c>
      <c r="E47" s="122">
        <f>'[12]11'!K63</f>
        <v>5.7877175870052024</v>
      </c>
    </row>
    <row r="48" spans="3:7" ht="30">
      <c r="C48" s="120" t="s">
        <v>150</v>
      </c>
      <c r="D48" s="123" t="s">
        <v>151</v>
      </c>
      <c r="E48" s="122">
        <v>4.7459284213442654</v>
      </c>
      <c r="G48" s="113"/>
    </row>
    <row r="49" spans="3:5">
      <c r="C49" s="120" t="s">
        <v>152</v>
      </c>
      <c r="D49" s="123" t="s">
        <v>59</v>
      </c>
      <c r="E49" s="122">
        <v>1.0417891656609373</v>
      </c>
    </row>
    <row r="50" spans="3:5" ht="31.5" customHeight="1">
      <c r="C50" s="120" t="s">
        <v>153</v>
      </c>
      <c r="D50" s="124" t="s">
        <v>154</v>
      </c>
      <c r="E50" s="122">
        <v>-1.0729657843925153</v>
      </c>
    </row>
    <row r="51" spans="3:5" ht="30">
      <c r="C51" s="120" t="s">
        <v>155</v>
      </c>
      <c r="D51" s="124" t="s">
        <v>156</v>
      </c>
      <c r="E51" s="122">
        <v>8.8202629999999971</v>
      </c>
    </row>
    <row r="52" spans="3:5" ht="18.75" customHeight="1">
      <c r="C52" s="120" t="s">
        <v>157</v>
      </c>
      <c r="D52" s="121" t="s">
        <v>158</v>
      </c>
      <c r="E52" s="122">
        <f>E45+E46+E47+E50+E51</f>
        <v>198.13728948455019</v>
      </c>
    </row>
    <row r="53" spans="3:5" ht="17.25" customHeight="1">
      <c r="C53" s="120" t="s">
        <v>159</v>
      </c>
      <c r="D53" s="125" t="s">
        <v>65</v>
      </c>
      <c r="E53" s="122">
        <f t="shared" ref="E53" si="2">E52*0.2</f>
        <v>39.627457896910045</v>
      </c>
    </row>
    <row r="54" spans="3:5" ht="21" customHeight="1">
      <c r="C54" s="126" t="s">
        <v>160</v>
      </c>
      <c r="D54" s="125" t="s">
        <v>161</v>
      </c>
      <c r="E54" s="127">
        <f t="shared" ref="E54" si="3">SUM(E52:E53)</f>
        <v>237.76474738146024</v>
      </c>
    </row>
    <row r="55" spans="3:5">
      <c r="E55" s="113"/>
    </row>
    <row r="56" spans="3:5">
      <c r="C56" s="144"/>
      <c r="D56" s="144"/>
      <c r="E56" s="114"/>
    </row>
    <row r="59" spans="3:5">
      <c r="C59" s="43" t="s">
        <v>68</v>
      </c>
      <c r="D59" s="43"/>
      <c r="E59" s="44" t="s">
        <v>69</v>
      </c>
    </row>
  </sheetData>
  <mergeCells count="6">
    <mergeCell ref="C39:E39"/>
    <mergeCell ref="C40:D40"/>
    <mergeCell ref="C56:D56"/>
    <mergeCell ref="C9:E9"/>
    <mergeCell ref="C10:D10"/>
    <mergeCell ref="C26:D26"/>
  </mergeCells>
  <conditionalFormatting sqref="C14:E14 C44:E44">
    <cfRule type="cellIs" dxfId="0" priority="1" operator="equal">
      <formula>0</formula>
    </cfRule>
  </conditionalFormatting>
  <pageMargins left="0.98425196850393704" right="0.51181102362204722" top="0.74803149606299213" bottom="0.74803149606299213" header="0.31496062992125984" footer="0.31496062992125984"/>
  <pageSetup paperSize="9" scale="97" fitToHeight="2" orientation="portrait" verticalDpi="0" r:id="rId1"/>
  <rowBreaks count="1" manualBreakCount="1">
    <brk id="31" min="2" max="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Тарифи на ТЕ </vt:lpstr>
      <vt:lpstr>ГВП</vt:lpstr>
      <vt:lpstr>ГВП!Область_печати</vt:lpstr>
      <vt:lpstr>'Тарифи на ТЕ 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ntmpeo1</dc:creator>
  <cp:lastModifiedBy>Oksana</cp:lastModifiedBy>
  <cp:lastPrinted>2021-11-29T10:59:52Z</cp:lastPrinted>
  <dcterms:created xsi:type="dcterms:W3CDTF">2021-11-25T12:06:15Z</dcterms:created>
  <dcterms:modified xsi:type="dcterms:W3CDTF">2021-12-02T13:21:17Z</dcterms:modified>
</cp:coreProperties>
</file>