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20115" windowHeight="7230" activeTab="1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[3]Філіали!$A$1:$E$1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[4]Лист1!$A$1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'[5]3 утв.'!$F$1:$H$65536,'[5]3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'[6]1'!$D$1:$F$65536,'[6]1'!$L$1:$AQ$65536</definedName>
    <definedName name="Z_2B9BA362_C094_11D4_BCAF_00C026C07CB6_.wvu.Cols" hidden="1">'[6]1 кв'!$C$1:$E$65536,'[6]1 кв'!$N$1:$AX$65536</definedName>
    <definedName name="Z_2B9BA363_C094_11D4_BCAF_00C026C07CB6_.wvu.Cols" hidden="1">'[6]10'!$F$1:$H$65536,'[6]10'!$P$1:$AR$65536</definedName>
    <definedName name="Z_2B9BA364_C094_11D4_BCAF_00C026C07CB6_.wvu.Cols" hidden="1">'[6]10 міс.'!$C$1:$E$65536,'[6]10 міс.'!$N$1:$AX$65536</definedName>
    <definedName name="Z_2B9BA365_C094_11D4_BCAF_00C026C07CB6_.wvu.Cols" hidden="1">'[6]11'!$F$1:$H$65536,'[6]11'!$P$1:$AR$65536</definedName>
    <definedName name="Z_2B9BA366_C094_11D4_BCAF_00C026C07CB6_.wvu.Cols" hidden="1">'[6]11 міс.'!$C$1:$E$65536,'[6]11 міс.'!$N$1:$AX$65536</definedName>
    <definedName name="Z_2B9BA367_C094_11D4_BCAF_00C026C07CB6_.wvu.Cols" hidden="1">'[6]12'!$F$1:$H$65536,'[6]12'!$P$1:$AR$65536</definedName>
    <definedName name="Z_2B9BA368_C094_11D4_BCAF_00C026C07CB6_.wvu.Cols" hidden="1">'[6]12 міс.'!$C$1:$E$65536,'[6]12 міс.'!$N$1:$AX$65536</definedName>
    <definedName name="Z_2B9BA369_C094_11D4_BCAF_00C026C07CB6_.wvu.Cols" hidden="1">'[6]1998'!$C$1:$E$65536,'[6]1998'!$I$1:$AC$65536</definedName>
    <definedName name="Z_2B9BA36A_C094_11D4_BCAF_00C026C07CB6_.wvu.Cols" hidden="1">'[6]1півр'!$C$1:$E$65536,'[6]1півр'!$N$1:$AX$65536</definedName>
    <definedName name="Z_2B9BA36B_C094_11D4_BCAF_00C026C07CB6_.wvu.Cols" hidden="1">'[6]2'!$F$1:$H$65536,'[6]2'!$P$1:$AQ$65536</definedName>
    <definedName name="Z_2B9BA36C_C094_11D4_BCAF_00C026C07CB6_.wvu.Cols" hidden="1">'[6]2 кв'!$C$1:$E$65536,'[6]2 кв'!$M$1:$AW$65536</definedName>
    <definedName name="Z_2B9BA36D_C094_11D4_BCAF_00C026C07CB6_.wvu.Cols" hidden="1">'[6]2 утв'!$F$1:$H$65536,'[6]2 утв'!$P$1:$AM$65536</definedName>
    <definedName name="Z_2B9BA36E_C094_11D4_BCAF_00C026C07CB6_.wvu.Cols" hidden="1">'[6]3 не сокр.'!$F$1:$H$65536,'[6]3 не сокр.'!$P$1:$AQ$65536</definedName>
    <definedName name="Z_2B9BA36F_C094_11D4_BCAF_00C026C07CB6_.wvu.Cols" hidden="1">'[6]3 тар.'!$C$1:$E$65536,'[6]3 тар.'!$I$1:$AO$65536</definedName>
    <definedName name="Z_2B9BA370_C094_11D4_BCAF_00C026C07CB6_.wvu.Cols" hidden="1">'[6]3 утв.'!$F$1:$H$65536,'[6]3 утв.'!$P$1:$AQ$65536</definedName>
    <definedName name="Z_2B9BA371_C094_11D4_BCAF_00C026C07CB6_.wvu.Cols" hidden="1">'[6]3кв'!$C$1:$E$65536,'[6]3кв'!$N$1:$AX$65536</definedName>
    <definedName name="Z_2B9BA372_C094_11D4_BCAF_00C026C07CB6_.wvu.Cols" hidden="1">'[6]3кв '!$C$1:$E$65536,'[6]3кв '!$I$1:$AA$65536</definedName>
    <definedName name="Z_2B9BA373_C094_11D4_BCAF_00C026C07CB6_.wvu.Cols" hidden="1">'[6]4 утв'!$F$1:$H$65536,'[6]4 утв'!$P$1:$AR$65536</definedName>
    <definedName name="Z_2B9BA374_C094_11D4_BCAF_00C026C07CB6_.wvu.Cols" hidden="1">'[6]5'!$F$1:$H$65536,'[6]5'!$P$1:$AR$65536</definedName>
    <definedName name="Z_2B9BA375_C094_11D4_BCAF_00C026C07CB6_.wvu.Cols" hidden="1">'[6]6'!$F$1:$H$65536,'[6]6'!$P$1:$AR$65536</definedName>
    <definedName name="Z_2B9BA376_C094_11D4_BCAF_00C026C07CB6_.wvu.Cols" hidden="1">'[6]7'!$F$1:$H$65536,'[6]7'!$P$1:$AR$65536</definedName>
    <definedName name="Z_2B9BA377_C094_11D4_BCAF_00C026C07CB6_.wvu.Cols" hidden="1">'[6]7 міс'!$C$1:$E$65536,'[6]7 міс'!$N$1:$AX$65536</definedName>
    <definedName name="Z_2B9BA378_C094_11D4_BCAF_00C026C07CB6_.wvu.Cols" hidden="1">'[6]8'!$F$1:$H$65536,'[6]8'!$P$1:$AR$65536</definedName>
    <definedName name="Z_2B9BA379_C094_11D4_BCAF_00C026C07CB6_.wvu.Cols" hidden="1">'[6]8 міс.'!$C$1:$E$65536,'[6]8 міс.'!$N$1:$AX$65536</definedName>
    <definedName name="Z_2B9BA37A_C094_11D4_BCAF_00C026C07CB6_.wvu.Cols" hidden="1">'[6]812'!$F$1:$H$65536,'[6]812'!$P$1:$AM$65536</definedName>
    <definedName name="Z_2B9BA37B_C094_11D4_BCAF_00C026C07CB6_.wvu.Cols" hidden="1">'[6]812 (2)'!$F$1:$H$65536,'[6]812 (2)'!$P$1:$AL$65536</definedName>
    <definedName name="Z_2B9BA37C_C094_11D4_BCAF_00C026C07CB6_.wvu.Cols" hidden="1">'[6]9'!$F$1:$H$65536,'[6]9'!$P$1:$AP$65536</definedName>
    <definedName name="Z_2B9BA37D_C094_11D4_BCAF_00C026C07CB6_.wvu.Cols" hidden="1">'[6]9 (2)'!$C$1:$E$65536,'[6]9 (2)'!$I$1:$AF$65536</definedName>
    <definedName name="Z_2B9BA37E_C094_11D4_BCAF_00C026C07CB6_.wvu.Cols" hidden="1">'[6]9 міс.'!$C$1:$E$65536,'[6]9 міс.'!$N$1:$AX$65536</definedName>
    <definedName name="Z_F5654560_D292_11D4_BCAF_00C026C07CB6_.wvu.Cols" hidden="1">'[6]0'!$C$1:$L$65536,'[6]0'!$P$1:$AI$65536</definedName>
    <definedName name="Z_F5654561_D292_11D4_BCAF_00C026C07CB6_.wvu.Cols" hidden="1">'[6]1'!$D$1:$F$65536,'[6]1'!$L$1:$AQ$65536</definedName>
    <definedName name="Z_F5654562_D292_11D4_BCAF_00C026C07CB6_.wvu.Cols" hidden="1">'[6]1 кв'!$C$1:$E$65536,'[6]1 кв'!$N$1:$AX$65536</definedName>
    <definedName name="Z_F5654563_D292_11D4_BCAF_00C026C07CB6_.wvu.Cols" hidden="1">'[6]10'!$F$1:$H$65536,'[6]10'!$P$1:$AR$65536</definedName>
    <definedName name="Z_F5654564_D292_11D4_BCAF_00C026C07CB6_.wvu.Cols" hidden="1">'[6]10 міс.'!$C$1:$E$65536,'[6]10 міс.'!$N$1:$AX$65536</definedName>
    <definedName name="Z_F5654565_D292_11D4_BCAF_00C026C07CB6_.wvu.Cols" hidden="1">'[6]11'!$F$1:$H$65536,'[6]11'!$P$1:$AR$65536</definedName>
    <definedName name="Z_F5654566_D292_11D4_BCAF_00C026C07CB6_.wvu.Cols" hidden="1">'[6]11 міс.'!$C$1:$E$65536,'[6]11 міс.'!$N$1:$AX$65536</definedName>
    <definedName name="Z_F5654567_D292_11D4_BCAF_00C026C07CB6_.wvu.Cols" hidden="1">'[6]12'!$F$1:$H$65536,'[6]12'!$P$1:$AR$65536</definedName>
    <definedName name="Z_F5654568_D292_11D4_BCAF_00C026C07CB6_.wvu.Cols" hidden="1">'[6]12 міс.'!$C$1:$E$65536,'[6]12 міс.'!$N$1:$AX$65536</definedName>
    <definedName name="Z_F5654569_D292_11D4_BCAF_00C026C07CB6_.wvu.Cols" hidden="1">'[6]1998'!$C$1:$E$65536,'[6]1998'!$I$1:$AC$65536</definedName>
    <definedName name="Z_F565456A_D292_11D4_BCAF_00C026C07CB6_.wvu.Cols" hidden="1">'[6]1півр'!$C$1:$E$65536,'[6]1півр'!$N$1:$AX$65536</definedName>
    <definedName name="Z_F565456B_D292_11D4_BCAF_00C026C07CB6_.wvu.Cols" hidden="1">'[6]2'!$F$1:$H$65536,'[6]2'!$P$1:$AQ$65536</definedName>
    <definedName name="Z_F565456C_D292_11D4_BCAF_00C026C07CB6_.wvu.Cols" hidden="1">'[6]2 кв'!$C$1:$E$65536,'[6]2 кв'!$M$1:$AW$65536</definedName>
    <definedName name="Z_F565456D_D292_11D4_BCAF_00C026C07CB6_.wvu.Cols" hidden="1">'[6]2 утв'!$F$1:$H$65536,'[6]2 утв'!$P$1:$AM$65536</definedName>
    <definedName name="Z_F565456E_D292_11D4_BCAF_00C026C07CB6_.wvu.Cols" hidden="1">'[6]3 не сокр.'!$F$1:$H$65536,'[6]3 не сокр.'!$P$1:$AQ$65536</definedName>
    <definedName name="Z_F565456F_D292_11D4_BCAF_00C026C07CB6_.wvu.Cols" hidden="1">'[6]3 тар.'!$C$1:$E$65536,'[6]3 тар.'!$I$1:$AO$65536</definedName>
    <definedName name="Z_F5654570_D292_11D4_BCAF_00C026C07CB6_.wvu.Cols" hidden="1">'[6]3 утв.'!$F$1:$H$65536,'[6]3 утв.'!$P$1:$AQ$65536</definedName>
    <definedName name="Z_F5654571_D292_11D4_BCAF_00C026C07CB6_.wvu.Cols" hidden="1">'[6]3кв'!$C$1:$E$65536,'[6]3кв'!$N$1:$AX$65536</definedName>
    <definedName name="Z_F5654572_D292_11D4_BCAF_00C026C07CB6_.wvu.Cols" hidden="1">'[6]3кв '!$C$1:$E$65536,'[6]3кв '!$I$1:$AA$65536</definedName>
    <definedName name="Z_F5654573_D292_11D4_BCAF_00C026C07CB6_.wvu.Cols" hidden="1">'[6]4 утв'!$F$1:$H$65536,'[6]4 утв'!$P$1:$AR$65536</definedName>
    <definedName name="Z_F5654574_D292_11D4_BCAF_00C026C07CB6_.wvu.Cols" hidden="1">'[6]5'!$F$1:$H$65536,'[6]5'!$P$1:$AR$65536</definedName>
    <definedName name="Z_F5654575_D292_11D4_BCAF_00C026C07CB6_.wvu.Cols" hidden="1">'[6]6'!$F$1:$H$65536,'[6]6'!$P$1:$AR$65536</definedName>
    <definedName name="Z_F5654576_D292_11D4_BCAF_00C026C07CB6_.wvu.Cols" hidden="1">'[6]7'!$F$1:$H$65536,'[6]7'!$P$1:$AR$65536</definedName>
    <definedName name="Z_F5654577_D292_11D4_BCAF_00C026C07CB6_.wvu.Cols" hidden="1">'[6]7 міс'!$C$1:$E$65536,'[6]7 міс'!$N$1:$AX$65536</definedName>
    <definedName name="Z_F5654578_D292_11D4_BCAF_00C026C07CB6_.wvu.Cols" hidden="1">'[6]8'!$F$1:$H$65536,'[6]8'!$P$1:$AR$65536</definedName>
    <definedName name="Z_F5654579_D292_11D4_BCAF_00C026C07CB6_.wvu.Cols" hidden="1">'[6]8 міс.'!$C$1:$E$65536,'[6]8 міс.'!$N$1:$AX$65536</definedName>
    <definedName name="Z_F565457A_D292_11D4_BCAF_00C026C07CB6_.wvu.Cols" hidden="1">'[6]812'!$F$1:$H$65536,'[6]812'!$P$1:$AM$65536</definedName>
    <definedName name="Z_F565457B_D292_11D4_BCAF_00C026C07CB6_.wvu.Cols" hidden="1">'[6]812 (2)'!$F$1:$H$65536,'[6]812 (2)'!$P$1:$AL$65536</definedName>
    <definedName name="Z_F565457C_D292_11D4_BCAF_00C026C07CB6_.wvu.Cols" hidden="1">'[6]9'!$F$1:$H$65536,'[6]9'!$P$1:$AP$65536</definedName>
    <definedName name="Z_F565457D_D292_11D4_BCAF_00C026C07CB6_.wvu.Cols" hidden="1">'[6]9 (2)'!$C$1:$E$65536,'[6]9 (2)'!$I$1:$AF$65536</definedName>
    <definedName name="Z_F565457E_D292_11D4_BCAF_00C026C07CB6_.wvu.Cols" hidden="1">'[6]9 міс.'!$C$1:$E$65536,'[6]9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'[6]1998'!$C$1:$E$65536,'[6]1998'!$I$1:$AC$65536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[7]Коригування!$W$9:$W$2131,[7]Коригування!$AF$9:$AH$2131,[7]Коригування!$AM$9:$AM$2131,[7]Коригування!$AO$9:$AO$2131,[7]Коригування!$AQ$9:$AQ$2131,[7]Коригування!$AU$9:$AU$2131,[7]Коригування!$AW$9:$AW$2131+[7]Коригування!$AY$9:$BD$2131,[7]Коригування!$BG$9:$BP$2131,[7]Коригування!$BY$9:$BY$2131,[7]Коригування!$CF$9:$CG$2131,[7]Коригування!$CJ$9:$CO$2131,[7]Коригування!$CX$9:$CY$2131,[7]Коригування!$DB$9:$DC$2131,[7]Коригування!$DJ$9:$DJ$2131,[7]Коригування!$DL$9:$DM$2131,[7]Коригування!$DO$9:$DO$2131,[7]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MID(CELL("имяфайла",[8]База!$E$1),SEARCH("[",CELL("имяфайла",[8]База!$E$1)),256)&amp;"!"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'[9]7 міс'!$C$1:$E$65536,'[9]7 міс'!$N$1:$AX$65536</definedName>
    <definedName name="_xlnm.Print_Area" localSheetId="1">'ГВП '!$C$31:$G$55</definedName>
    <definedName name="_xlnm.Print_Area" localSheetId="0">'Тарифи на ТЕ'!$B$388:$G$442</definedName>
    <definedName name="облікГВП">[10]скрыть!$G$4:$G$6</definedName>
    <definedName name="оор" hidden="1">'[11]3 не сокр.'!$F$1:$H$65536,'[11]3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[12]скрыть!$B$4:$B$9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[13]Лист1!$C$4:$C$11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G47" i="2"/>
  <c r="F47"/>
  <c r="E47"/>
  <c r="G46"/>
  <c r="F46"/>
  <c r="E46"/>
  <c r="G45"/>
  <c r="F45"/>
  <c r="E45"/>
  <c r="G44"/>
  <c r="F44"/>
  <c r="E44"/>
  <c r="G43"/>
  <c r="G48" s="1"/>
  <c r="F43"/>
  <c r="E43"/>
  <c r="E48" s="1"/>
  <c r="G19"/>
  <c r="F19"/>
  <c r="E19"/>
  <c r="G18"/>
  <c r="F18"/>
  <c r="E18"/>
  <c r="G17"/>
  <c r="F17"/>
  <c r="E17"/>
  <c r="G16"/>
  <c r="F16"/>
  <c r="E16"/>
  <c r="G15"/>
  <c r="G20" s="1"/>
  <c r="F15"/>
  <c r="F20" s="1"/>
  <c r="E15"/>
  <c r="E20" s="1"/>
  <c r="G430" i="1"/>
  <c r="F430"/>
  <c r="E430"/>
  <c r="G373"/>
  <c r="F373"/>
  <c r="E373"/>
  <c r="D315"/>
  <c r="D430" s="1"/>
  <c r="G258"/>
  <c r="G376" s="1"/>
  <c r="D255"/>
  <c r="D373" s="1"/>
  <c r="G253"/>
  <c r="G371" s="1"/>
  <c r="F253"/>
  <c r="F371" s="1"/>
  <c r="G252"/>
  <c r="G370" s="1"/>
  <c r="F252"/>
  <c r="F370" s="1"/>
  <c r="G251"/>
  <c r="G369" s="1"/>
  <c r="F251"/>
  <c r="F369" s="1"/>
  <c r="G202"/>
  <c r="F202"/>
  <c r="E202"/>
  <c r="D202"/>
  <c r="G200"/>
  <c r="F200"/>
  <c r="E200"/>
  <c r="D200"/>
  <c r="G199"/>
  <c r="F199"/>
  <c r="E199"/>
  <c r="D199"/>
  <c r="G198"/>
  <c r="F198"/>
  <c r="E198"/>
  <c r="D198"/>
  <c r="G197"/>
  <c r="F197"/>
  <c r="E197"/>
  <c r="D197"/>
  <c r="G195"/>
  <c r="F195"/>
  <c r="E195"/>
  <c r="D195"/>
  <c r="G194"/>
  <c r="F194"/>
  <c r="E194"/>
  <c r="D194"/>
  <c r="G193"/>
  <c r="F193"/>
  <c r="E193"/>
  <c r="D193"/>
  <c r="G192"/>
  <c r="F192"/>
  <c r="E192"/>
  <c r="D192"/>
  <c r="G191"/>
  <c r="F191"/>
  <c r="E191"/>
  <c r="D191"/>
  <c r="G190"/>
  <c r="F190"/>
  <c r="E190"/>
  <c r="D190"/>
  <c r="G189"/>
  <c r="F189"/>
  <c r="E189"/>
  <c r="D189"/>
  <c r="G188"/>
  <c r="F188"/>
  <c r="E188"/>
  <c r="D188"/>
  <c r="G187"/>
  <c r="F187"/>
  <c r="E187"/>
  <c r="D187"/>
  <c r="G186"/>
  <c r="F186"/>
  <c r="E186"/>
  <c r="D186"/>
  <c r="G185"/>
  <c r="F185"/>
  <c r="E185"/>
  <c r="D185"/>
  <c r="G184"/>
  <c r="F184"/>
  <c r="E184"/>
  <c r="D184"/>
  <c r="G183"/>
  <c r="F183"/>
  <c r="E183"/>
  <c r="D183"/>
  <c r="G182"/>
  <c r="F182"/>
  <c r="E182"/>
  <c r="D182"/>
  <c r="G181"/>
  <c r="F181"/>
  <c r="E181"/>
  <c r="D181"/>
  <c r="G180"/>
  <c r="F180"/>
  <c r="E180"/>
  <c r="D180"/>
  <c r="G179"/>
  <c r="F179"/>
  <c r="E179"/>
  <c r="D179"/>
  <c r="G178"/>
  <c r="F178"/>
  <c r="E178"/>
  <c r="D178"/>
  <c r="G177"/>
  <c r="F177"/>
  <c r="E177"/>
  <c r="D177"/>
  <c r="G176"/>
  <c r="F176"/>
  <c r="E176"/>
  <c r="D176"/>
  <c r="G175"/>
  <c r="F175"/>
  <c r="E175"/>
  <c r="D175"/>
  <c r="G174"/>
  <c r="F174"/>
  <c r="E174"/>
  <c r="D174"/>
  <c r="G173"/>
  <c r="G203" s="1"/>
  <c r="F173"/>
  <c r="F201" s="1"/>
  <c r="F170" s="1"/>
  <c r="E173"/>
  <c r="E203" s="1"/>
  <c r="D173"/>
  <c r="D201" s="1"/>
  <c r="D170" s="1"/>
  <c r="G151"/>
  <c r="G323" s="1"/>
  <c r="F151"/>
  <c r="F323" s="1"/>
  <c r="E151"/>
  <c r="E323" s="1"/>
  <c r="G149"/>
  <c r="F149"/>
  <c r="E149"/>
  <c r="D149"/>
  <c r="G148"/>
  <c r="F148"/>
  <c r="E148"/>
  <c r="D148"/>
  <c r="G147"/>
  <c r="F147"/>
  <c r="E147"/>
  <c r="D147"/>
  <c r="G146"/>
  <c r="F146"/>
  <c r="E146"/>
  <c r="D146"/>
  <c r="G144"/>
  <c r="F144"/>
  <c r="E144"/>
  <c r="G143"/>
  <c r="F143"/>
  <c r="E143"/>
  <c r="D143"/>
  <c r="G142"/>
  <c r="F142"/>
  <c r="E142"/>
  <c r="D142"/>
  <c r="G141"/>
  <c r="G311" s="1"/>
  <c r="F141"/>
  <c r="F311" s="1"/>
  <c r="E141"/>
  <c r="E311" s="1"/>
  <c r="E426" s="1"/>
  <c r="D141"/>
  <c r="D311" s="1"/>
  <c r="G140"/>
  <c r="F140"/>
  <c r="E140"/>
  <c r="D140"/>
  <c r="G139"/>
  <c r="F139"/>
  <c r="E139"/>
  <c r="D139"/>
  <c r="G138"/>
  <c r="F138"/>
  <c r="E138"/>
  <c r="D138"/>
  <c r="G137"/>
  <c r="F137"/>
  <c r="E137"/>
  <c r="D137"/>
  <c r="G136"/>
  <c r="F136"/>
  <c r="E136"/>
  <c r="D136"/>
  <c r="G135"/>
  <c r="F135"/>
  <c r="E135"/>
  <c r="D135"/>
  <c r="G134"/>
  <c r="F134"/>
  <c r="E134"/>
  <c r="D134"/>
  <c r="G133"/>
  <c r="F133"/>
  <c r="E133"/>
  <c r="D133"/>
  <c r="G132"/>
  <c r="F132"/>
  <c r="E132"/>
  <c r="D132"/>
  <c r="G131"/>
  <c r="F131"/>
  <c r="E131"/>
  <c r="D131"/>
  <c r="G130"/>
  <c r="F130"/>
  <c r="E130"/>
  <c r="D130"/>
  <c r="G129"/>
  <c r="F129"/>
  <c r="E129"/>
  <c r="D129"/>
  <c r="G128"/>
  <c r="F128"/>
  <c r="E128"/>
  <c r="D128"/>
  <c r="G127"/>
  <c r="F127"/>
  <c r="E127"/>
  <c r="D127"/>
  <c r="G126"/>
  <c r="F126"/>
  <c r="E126"/>
  <c r="D126"/>
  <c r="G125"/>
  <c r="F125"/>
  <c r="E125"/>
  <c r="D125"/>
  <c r="G124"/>
  <c r="F124"/>
  <c r="E124"/>
  <c r="D124"/>
  <c r="G123"/>
  <c r="F123"/>
  <c r="E123"/>
  <c r="D123"/>
  <c r="G122"/>
  <c r="F122"/>
  <c r="E122"/>
  <c r="D122"/>
  <c r="G121"/>
  <c r="G150" s="1"/>
  <c r="G118" s="1"/>
  <c r="F121"/>
  <c r="F152" s="1"/>
  <c r="E121"/>
  <c r="E150" s="1"/>
  <c r="E118" s="1"/>
  <c r="D121"/>
  <c r="G99"/>
  <c r="G263" s="1"/>
  <c r="F99"/>
  <c r="F263" s="1"/>
  <c r="E99"/>
  <c r="E263" s="1"/>
  <c r="G97"/>
  <c r="F97"/>
  <c r="E97"/>
  <c r="G96"/>
  <c r="F96"/>
  <c r="E96"/>
  <c r="G95"/>
  <c r="F95"/>
  <c r="E95"/>
  <c r="G94"/>
  <c r="F94"/>
  <c r="E94"/>
  <c r="G91"/>
  <c r="F91"/>
  <c r="E91"/>
  <c r="D91"/>
  <c r="G90"/>
  <c r="F90"/>
  <c r="E90"/>
  <c r="D90"/>
  <c r="G89"/>
  <c r="F89"/>
  <c r="E89"/>
  <c r="G88"/>
  <c r="F88"/>
  <c r="E88"/>
  <c r="G87"/>
  <c r="F87"/>
  <c r="E87"/>
  <c r="G86"/>
  <c r="F86"/>
  <c r="E86"/>
  <c r="G85"/>
  <c r="F85"/>
  <c r="E85"/>
  <c r="F84"/>
  <c r="G83"/>
  <c r="F83"/>
  <c r="E83"/>
  <c r="G82"/>
  <c r="F82"/>
  <c r="E82"/>
  <c r="G81"/>
  <c r="F81"/>
  <c r="E81"/>
  <c r="F80"/>
  <c r="G79"/>
  <c r="F79"/>
  <c r="E79"/>
  <c r="G78"/>
  <c r="F78"/>
  <c r="E78"/>
  <c r="G77"/>
  <c r="F77"/>
  <c r="E77"/>
  <c r="F76"/>
  <c r="G75"/>
  <c r="F75"/>
  <c r="E75"/>
  <c r="G74"/>
  <c r="F74"/>
  <c r="E74"/>
  <c r="G73"/>
  <c r="F73"/>
  <c r="E73"/>
  <c r="G72"/>
  <c r="F72"/>
  <c r="E72"/>
  <c r="G71"/>
  <c r="E71"/>
  <c r="G48"/>
  <c r="F48"/>
  <c r="D48" s="1"/>
  <c r="E48"/>
  <c r="G46"/>
  <c r="F46"/>
  <c r="E46"/>
  <c r="D46"/>
  <c r="G45"/>
  <c r="F45"/>
  <c r="E45"/>
  <c r="D45"/>
  <c r="G44"/>
  <c r="F44"/>
  <c r="E44"/>
  <c r="D44"/>
  <c r="G43"/>
  <c r="F43"/>
  <c r="E43"/>
  <c r="D43"/>
  <c r="G41"/>
  <c r="F41"/>
  <c r="E41"/>
  <c r="D41"/>
  <c r="G40"/>
  <c r="F40"/>
  <c r="E40"/>
  <c r="E253" s="1"/>
  <c r="D40"/>
  <c r="D253" s="1"/>
  <c r="G39"/>
  <c r="F39"/>
  <c r="E39"/>
  <c r="E252" s="1"/>
  <c r="D39"/>
  <c r="D252" s="1"/>
  <c r="G38"/>
  <c r="F38"/>
  <c r="E38"/>
  <c r="E251" s="1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F20" s="1"/>
  <c r="F19" s="1"/>
  <c r="E21"/>
  <c r="D21"/>
  <c r="D20" s="1"/>
  <c r="D19" s="1"/>
  <c r="G20"/>
  <c r="E20"/>
  <c r="G19"/>
  <c r="G47" s="1"/>
  <c r="E19"/>
  <c r="E47" s="1"/>
  <c r="F48" i="2" l="1"/>
  <c r="F21"/>
  <c r="F22" s="1"/>
  <c r="E49"/>
  <c r="E50" s="1"/>
  <c r="G49"/>
  <c r="G50" s="1"/>
  <c r="E21"/>
  <c r="E22" s="1"/>
  <c r="H17" s="1"/>
  <c r="G21"/>
  <c r="G22" s="1"/>
  <c r="F49"/>
  <c r="F50" s="1"/>
  <c r="D99" i="1"/>
  <c r="D151"/>
  <c r="D47"/>
  <c r="D15" s="1"/>
  <c r="F49"/>
  <c r="F47"/>
  <c r="F15" s="1"/>
  <c r="F154"/>
  <c r="F155" s="1"/>
  <c r="E284"/>
  <c r="G284"/>
  <c r="F285"/>
  <c r="F226"/>
  <c r="F381"/>
  <c r="F259"/>
  <c r="F258"/>
  <c r="F257"/>
  <c r="F438"/>
  <c r="F319"/>
  <c r="F318"/>
  <c r="F317"/>
  <c r="G49"/>
  <c r="F426"/>
  <c r="F150"/>
  <c r="F118" s="1"/>
  <c r="E152"/>
  <c r="G152"/>
  <c r="E314"/>
  <c r="G314"/>
  <c r="G429" s="1"/>
  <c r="E201"/>
  <c r="E170" s="1"/>
  <c r="G201"/>
  <c r="G170" s="1"/>
  <c r="F203"/>
  <c r="F230"/>
  <c r="E369"/>
  <c r="D369" s="1"/>
  <c r="E310"/>
  <c r="E370"/>
  <c r="D370" s="1"/>
  <c r="E312"/>
  <c r="E427" s="1"/>
  <c r="E371"/>
  <c r="E313"/>
  <c r="E428" s="1"/>
  <c r="E381"/>
  <c r="D263"/>
  <c r="E259"/>
  <c r="E258"/>
  <c r="E257"/>
  <c r="G381"/>
  <c r="G259"/>
  <c r="G257"/>
  <c r="E438"/>
  <c r="E319"/>
  <c r="E318"/>
  <c r="E317"/>
  <c r="D323"/>
  <c r="D312" s="1"/>
  <c r="G438"/>
  <c r="G319"/>
  <c r="G318"/>
  <c r="G317"/>
  <c r="E49"/>
  <c r="E15"/>
  <c r="G15"/>
  <c r="F71"/>
  <c r="F70" s="1"/>
  <c r="E76"/>
  <c r="G76"/>
  <c r="E80"/>
  <c r="G80"/>
  <c r="E84"/>
  <c r="G84"/>
  <c r="D426"/>
  <c r="G426"/>
  <c r="D248"/>
  <c r="D249"/>
  <c r="D250"/>
  <c r="F314"/>
  <c r="F429" s="1"/>
  <c r="E230"/>
  <c r="G230"/>
  <c r="F310"/>
  <c r="F425" s="1"/>
  <c r="F312"/>
  <c r="F427" s="1"/>
  <c r="F313"/>
  <c r="F428" s="1"/>
  <c r="G310"/>
  <c r="G425" s="1"/>
  <c r="G312"/>
  <c r="G427" s="1"/>
  <c r="G313"/>
  <c r="G428" s="1"/>
  <c r="D144" l="1"/>
  <c r="D150" s="1"/>
  <c r="D118" s="1"/>
  <c r="D92"/>
  <c r="D86"/>
  <c r="D85"/>
  <c r="D83"/>
  <c r="D78"/>
  <c r="D77"/>
  <c r="D75"/>
  <c r="D72"/>
  <c r="D97"/>
  <c r="D96"/>
  <c r="D258" s="1"/>
  <c r="D95"/>
  <c r="D88"/>
  <c r="D251" s="1"/>
  <c r="D87"/>
  <c r="D82"/>
  <c r="D81"/>
  <c r="D79"/>
  <c r="D74"/>
  <c r="D73"/>
  <c r="D232" s="1"/>
  <c r="E70"/>
  <c r="D242"/>
  <c r="D438"/>
  <c r="D381"/>
  <c r="E100"/>
  <c r="G348"/>
  <c r="G289"/>
  <c r="G250"/>
  <c r="E250"/>
  <c r="F250"/>
  <c r="G249"/>
  <c r="E249"/>
  <c r="F249"/>
  <c r="G248"/>
  <c r="E248"/>
  <c r="F248"/>
  <c r="D247"/>
  <c r="E283"/>
  <c r="E224"/>
  <c r="G432"/>
  <c r="G316"/>
  <c r="G434"/>
  <c r="E433"/>
  <c r="D318"/>
  <c r="G377"/>
  <c r="E375"/>
  <c r="D257"/>
  <c r="E256"/>
  <c r="E377"/>
  <c r="D259"/>
  <c r="G242"/>
  <c r="E242"/>
  <c r="F242"/>
  <c r="E285"/>
  <c r="E226"/>
  <c r="E429"/>
  <c r="D314"/>
  <c r="F284"/>
  <c r="F432"/>
  <c r="F316"/>
  <c r="F434"/>
  <c r="F375"/>
  <c r="F256"/>
  <c r="F377"/>
  <c r="F283"/>
  <c r="F282" s="1"/>
  <c r="F224"/>
  <c r="D246"/>
  <c r="D240"/>
  <c r="D237"/>
  <c r="D234"/>
  <c r="D231"/>
  <c r="E348"/>
  <c r="E289"/>
  <c r="D230"/>
  <c r="F100"/>
  <c r="G283"/>
  <c r="G224"/>
  <c r="G433"/>
  <c r="E432"/>
  <c r="E316"/>
  <c r="D317"/>
  <c r="E434"/>
  <c r="D434" s="1"/>
  <c r="D319"/>
  <c r="G375"/>
  <c r="G374" s="1"/>
  <c r="G256"/>
  <c r="E376"/>
  <c r="E425"/>
  <c r="D425" s="1"/>
  <c r="D310"/>
  <c r="F348"/>
  <c r="F289"/>
  <c r="G285"/>
  <c r="G226"/>
  <c r="F433"/>
  <c r="F376"/>
  <c r="G70"/>
  <c r="D428"/>
  <c r="D427"/>
  <c r="D244"/>
  <c r="D238"/>
  <c r="D313"/>
  <c r="D245"/>
  <c r="D241"/>
  <c r="D236"/>
  <c r="D233"/>
  <c r="E232" l="1"/>
  <c r="G232"/>
  <c r="F232"/>
  <c r="D71"/>
  <c r="D76"/>
  <c r="F92"/>
  <c r="G92"/>
  <c r="G254" s="1"/>
  <c r="G372" s="1"/>
  <c r="E92"/>
  <c r="D80"/>
  <c r="D94"/>
  <c r="D84"/>
  <c r="G236"/>
  <c r="E236"/>
  <c r="F236"/>
  <c r="D235"/>
  <c r="G241"/>
  <c r="E241"/>
  <c r="F241"/>
  <c r="G244"/>
  <c r="E244"/>
  <c r="F244"/>
  <c r="D243"/>
  <c r="G98"/>
  <c r="G66" s="1"/>
  <c r="G100"/>
  <c r="F404"/>
  <c r="D316"/>
  <c r="E404"/>
  <c r="D289"/>
  <c r="G234"/>
  <c r="E234"/>
  <c r="F234"/>
  <c r="G240"/>
  <c r="E240"/>
  <c r="F240"/>
  <c r="D239"/>
  <c r="G246"/>
  <c r="E246"/>
  <c r="F246"/>
  <c r="D429"/>
  <c r="G350"/>
  <c r="G291"/>
  <c r="G406" s="1"/>
  <c r="E360"/>
  <c r="E301"/>
  <c r="D256"/>
  <c r="D375"/>
  <c r="E374"/>
  <c r="F366"/>
  <c r="F307"/>
  <c r="F247"/>
  <c r="G366"/>
  <c r="G307"/>
  <c r="G247"/>
  <c r="E367"/>
  <c r="E308"/>
  <c r="F368"/>
  <c r="F309"/>
  <c r="F424" s="1"/>
  <c r="G368"/>
  <c r="G309"/>
  <c r="G424" s="1"/>
  <c r="G282"/>
  <c r="D229"/>
  <c r="D228" s="1"/>
  <c r="F374"/>
  <c r="D377"/>
  <c r="G431"/>
  <c r="E282"/>
  <c r="G233"/>
  <c r="E233"/>
  <c r="F233"/>
  <c r="G245"/>
  <c r="E245"/>
  <c r="F245"/>
  <c r="G238"/>
  <c r="E238"/>
  <c r="F238"/>
  <c r="D432"/>
  <c r="E431"/>
  <c r="D348"/>
  <c r="G231"/>
  <c r="E231"/>
  <c r="F231"/>
  <c r="G237"/>
  <c r="E237"/>
  <c r="F237"/>
  <c r="F400"/>
  <c r="F350"/>
  <c r="F291"/>
  <c r="F406" s="1"/>
  <c r="E350"/>
  <c r="D350" s="1"/>
  <c r="E291"/>
  <c r="F360"/>
  <c r="F301"/>
  <c r="F416" s="1"/>
  <c r="G360"/>
  <c r="G301"/>
  <c r="G416" s="1"/>
  <c r="D371"/>
  <c r="E366"/>
  <c r="E307"/>
  <c r="E247"/>
  <c r="F367"/>
  <c r="F308"/>
  <c r="F423" s="1"/>
  <c r="G367"/>
  <c r="G308"/>
  <c r="G423" s="1"/>
  <c r="E368"/>
  <c r="D368" s="1"/>
  <c r="E309"/>
  <c r="G404"/>
  <c r="D376"/>
  <c r="F431"/>
  <c r="D433"/>
  <c r="E254" l="1"/>
  <c r="E98"/>
  <c r="E66" s="1"/>
  <c r="F254"/>
  <c r="F372" s="1"/>
  <c r="F98"/>
  <c r="F66" s="1"/>
  <c r="F225" s="1"/>
  <c r="F223" s="1"/>
  <c r="D70"/>
  <c r="D98" s="1"/>
  <c r="D66" s="1"/>
  <c r="G225"/>
  <c r="G223" s="1"/>
  <c r="E424"/>
  <c r="D424" s="1"/>
  <c r="D309"/>
  <c r="E365"/>
  <c r="D366"/>
  <c r="E406"/>
  <c r="D406" s="1"/>
  <c r="D291"/>
  <c r="E355"/>
  <c r="E296"/>
  <c r="F349"/>
  <c r="F290"/>
  <c r="F229"/>
  <c r="E349"/>
  <c r="E290"/>
  <c r="E229"/>
  <c r="E356"/>
  <c r="E297"/>
  <c r="F363"/>
  <c r="F304"/>
  <c r="F419" s="1"/>
  <c r="G363"/>
  <c r="G304"/>
  <c r="G419" s="1"/>
  <c r="F351"/>
  <c r="F292"/>
  <c r="F407" s="1"/>
  <c r="E351"/>
  <c r="E292"/>
  <c r="E400"/>
  <c r="F344"/>
  <c r="E423"/>
  <c r="D423" s="1"/>
  <c r="D308"/>
  <c r="F422"/>
  <c r="F421" s="1"/>
  <c r="F306"/>
  <c r="E416"/>
  <c r="D416" s="1"/>
  <c r="D301"/>
  <c r="F364"/>
  <c r="F305"/>
  <c r="F420" s="1"/>
  <c r="G364"/>
  <c r="G305"/>
  <c r="G420" s="1"/>
  <c r="F358"/>
  <c r="F299"/>
  <c r="F239"/>
  <c r="G358"/>
  <c r="G299"/>
  <c r="G239"/>
  <c r="G352"/>
  <c r="G293"/>
  <c r="G408" s="1"/>
  <c r="F362"/>
  <c r="F361" s="1"/>
  <c r="F303"/>
  <c r="F243"/>
  <c r="G362"/>
  <c r="G361" s="1"/>
  <c r="G303"/>
  <c r="G243"/>
  <c r="F359"/>
  <c r="F300"/>
  <c r="F415" s="1"/>
  <c r="G359"/>
  <c r="G300"/>
  <c r="G415" s="1"/>
  <c r="F354"/>
  <c r="F295"/>
  <c r="F235"/>
  <c r="G354"/>
  <c r="G295"/>
  <c r="G235"/>
  <c r="D431"/>
  <c r="G365"/>
  <c r="E422"/>
  <c r="E306"/>
  <c r="D307"/>
  <c r="D306" s="1"/>
  <c r="F355"/>
  <c r="F296"/>
  <c r="F411" s="1"/>
  <c r="G355"/>
  <c r="G296"/>
  <c r="G411" s="1"/>
  <c r="G349"/>
  <c r="G290"/>
  <c r="G229"/>
  <c r="G228" s="1"/>
  <c r="G260" s="1"/>
  <c r="F356"/>
  <c r="F297"/>
  <c r="F412" s="1"/>
  <c r="G356"/>
  <c r="G297"/>
  <c r="G412" s="1"/>
  <c r="E363"/>
  <c r="D363" s="1"/>
  <c r="E304"/>
  <c r="G351"/>
  <c r="G292"/>
  <c r="G407" s="1"/>
  <c r="G400"/>
  <c r="G422"/>
  <c r="G421" s="1"/>
  <c r="G306"/>
  <c r="E364"/>
  <c r="D364" s="1"/>
  <c r="E305"/>
  <c r="E358"/>
  <c r="E299"/>
  <c r="E239"/>
  <c r="F352"/>
  <c r="F293"/>
  <c r="F408" s="1"/>
  <c r="E352"/>
  <c r="E293"/>
  <c r="D404"/>
  <c r="E362"/>
  <c r="E303"/>
  <c r="E243"/>
  <c r="E359"/>
  <c r="D359" s="1"/>
  <c r="E300"/>
  <c r="E354"/>
  <c r="E295"/>
  <c r="E235"/>
  <c r="D367"/>
  <c r="F365"/>
  <c r="D374"/>
  <c r="D360"/>
  <c r="E372" l="1"/>
  <c r="D254"/>
  <c r="E225"/>
  <c r="E223" s="1"/>
  <c r="D354"/>
  <c r="E353"/>
  <c r="E418"/>
  <c r="E302"/>
  <c r="D303"/>
  <c r="E408"/>
  <c r="D408" s="1"/>
  <c r="D293"/>
  <c r="E414"/>
  <c r="E298"/>
  <c r="D299"/>
  <c r="E420"/>
  <c r="D420" s="1"/>
  <c r="D305"/>
  <c r="G261"/>
  <c r="G262" s="1"/>
  <c r="G405"/>
  <c r="G403" s="1"/>
  <c r="G288"/>
  <c r="D422"/>
  <c r="D421" s="1"/>
  <c r="E421"/>
  <c r="F410"/>
  <c r="F409" s="1"/>
  <c r="F294"/>
  <c r="F418"/>
  <c r="F417" s="1"/>
  <c r="F302"/>
  <c r="F414"/>
  <c r="F413" s="1"/>
  <c r="F298"/>
  <c r="E412"/>
  <c r="D412" s="1"/>
  <c r="D297"/>
  <c r="E405"/>
  <c r="D290"/>
  <c r="E288"/>
  <c r="F405"/>
  <c r="F403" s="1"/>
  <c r="F402" s="1"/>
  <c r="F435" s="1"/>
  <c r="F288"/>
  <c r="F287" s="1"/>
  <c r="F320" s="1"/>
  <c r="E411"/>
  <c r="D411" s="1"/>
  <c r="D296"/>
  <c r="G344"/>
  <c r="G353"/>
  <c r="G357"/>
  <c r="D351"/>
  <c r="E228"/>
  <c r="E260" s="1"/>
  <c r="F228"/>
  <c r="F260" s="1"/>
  <c r="D365"/>
  <c r="E410"/>
  <c r="E294"/>
  <c r="D295"/>
  <c r="D294" s="1"/>
  <c r="E415"/>
  <c r="D415" s="1"/>
  <c r="D300"/>
  <c r="E361"/>
  <c r="D362"/>
  <c r="D361" s="1"/>
  <c r="E357"/>
  <c r="D358"/>
  <c r="D357" s="1"/>
  <c r="E419"/>
  <c r="D419" s="1"/>
  <c r="D304"/>
  <c r="G410"/>
  <c r="G409" s="1"/>
  <c r="G294"/>
  <c r="G418"/>
  <c r="G417" s="1"/>
  <c r="G302"/>
  <c r="G414"/>
  <c r="G413" s="1"/>
  <c r="G298"/>
  <c r="E407"/>
  <c r="D407" s="1"/>
  <c r="D292"/>
  <c r="D349"/>
  <c r="D347" s="1"/>
  <c r="E347"/>
  <c r="E346" s="1"/>
  <c r="D352"/>
  <c r="G347"/>
  <c r="G346" s="1"/>
  <c r="G378" s="1"/>
  <c r="F353"/>
  <c r="F357"/>
  <c r="D356"/>
  <c r="F347"/>
  <c r="F346" s="1"/>
  <c r="F378" s="1"/>
  <c r="D355"/>
  <c r="E344" l="1"/>
  <c r="D372"/>
  <c r="D260"/>
  <c r="D261" s="1"/>
  <c r="D262" s="1"/>
  <c r="F379"/>
  <c r="F380" s="1"/>
  <c r="F261"/>
  <c r="F262" s="1"/>
  <c r="F436"/>
  <c r="F437" s="1"/>
  <c r="D414"/>
  <c r="D413" s="1"/>
  <c r="E413"/>
  <c r="D418"/>
  <c r="D417" s="1"/>
  <c r="E417"/>
  <c r="D288"/>
  <c r="G287"/>
  <c r="G320" s="1"/>
  <c r="D298"/>
  <c r="D302"/>
  <c r="D353"/>
  <c r="D346" s="1"/>
  <c r="G379"/>
  <c r="G380" s="1"/>
  <c r="H382"/>
  <c r="H383" s="1"/>
  <c r="E378"/>
  <c r="D410"/>
  <c r="D409" s="1"/>
  <c r="E409"/>
  <c r="E261"/>
  <c r="E262" s="1"/>
  <c r="F321"/>
  <c r="F322" s="1"/>
  <c r="D405"/>
  <c r="D403" s="1"/>
  <c r="E403"/>
  <c r="E287"/>
  <c r="E320" s="1"/>
  <c r="G402"/>
  <c r="G435" s="1"/>
  <c r="E402" l="1"/>
  <c r="D378"/>
  <c r="D379"/>
  <c r="D380" s="1"/>
  <c r="G436"/>
  <c r="G437" s="1"/>
  <c r="E379"/>
  <c r="E380" s="1"/>
  <c r="D402"/>
  <c r="D435" s="1"/>
  <c r="D287"/>
  <c r="D320" s="1"/>
  <c r="E321"/>
  <c r="E322" s="1"/>
  <c r="E435"/>
  <c r="G321"/>
  <c r="G322" s="1"/>
  <c r="D437" l="1"/>
  <c r="D436"/>
  <c r="E437"/>
  <c r="E436"/>
  <c r="D322"/>
  <c r="D321"/>
</calcChain>
</file>

<file path=xl/sharedStrings.xml><?xml version="1.0" encoding="utf-8"?>
<sst xmlns="http://schemas.openxmlformats.org/spreadsheetml/2006/main" count="740" uniqueCount="166">
  <si>
    <t>Додаток   1</t>
  </si>
  <si>
    <t>до рішення виконавчого комітету</t>
  </si>
  <si>
    <t>Ніжинської міської ради</t>
  </si>
  <si>
    <t xml:space="preserve"> №              від                   2021 р.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</si>
  <si>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</si>
  <si>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</si>
  <si>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</si>
  <si>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</si>
  <si>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</si>
  <si>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</si>
  <si>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</si>
  <si>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</si>
  <si>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</si>
  <si>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</si>
  <si>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</si>
  <si>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</si>
  <si>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</si>
  <si>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</si>
  <si>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</si>
  <si>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</si>
  <si>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</si>
  <si>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</si>
  <si>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</si>
  <si>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</si>
  <si>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</si>
  <si>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</si>
  <si>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</si>
  <si>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</si>
  <si>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</si>
  <si>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</si>
  <si>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</si>
  <si>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</si>
  <si>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</si>
  <si>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</si>
  <si>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</si>
  <si>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</si>
  <si>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</si>
  <si>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</si>
  <si>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</si>
  <si>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</si>
  <si>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</si>
  <si>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</si>
  <si>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</si>
  <si>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</si>
  <si>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</si>
  <si>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</si>
  <si>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</si>
  <si>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</si>
  <si>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</si>
  <si>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</si>
  <si>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</si>
  <si>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</si>
  <si>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</si>
  <si>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</si>
  <si>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</si>
  <si>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</si>
  <si>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Коригування витрат</t>
  </si>
  <si>
    <t>7</t>
  </si>
  <si>
    <t>Перерахування вартості теплової енергії за опалювальний період 2020/2021 рр.</t>
  </si>
  <si>
    <t>8</t>
  </si>
  <si>
    <t>Розрахунковий прибуток, усього *, зокрема:</t>
  </si>
  <si>
    <t>8.1</t>
  </si>
  <si>
    <t>податок на прибуток</t>
  </si>
  <si>
    <t>8.2</t>
  </si>
  <si>
    <t>на розвиток виробництва (виробничі інвестиції)</t>
  </si>
  <si>
    <t>8.3</t>
  </si>
  <si>
    <t xml:space="preserve"> інше використання  прибутку </t>
  </si>
  <si>
    <t>9</t>
  </si>
  <si>
    <t>Податок на додану вартість</t>
  </si>
  <si>
    <t>10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</si>
  <si>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</si>
  <si>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</si>
  <si>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</si>
  <si>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</si>
  <si>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</si>
  <si>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</si>
  <si>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</si>
  <si>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</si>
  <si>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</si>
  <si>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</si>
  <si>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</si>
  <si>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9.1</t>
  </si>
  <si>
    <t>9.2</t>
  </si>
  <si>
    <t>9.3</t>
  </si>
  <si>
    <t>11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</si>
  <si>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</si>
  <si>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</si>
  <si>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</si>
  <si>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</si>
  <si>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</si>
  <si>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</si>
  <si>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</si>
  <si>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</si>
  <si>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10.1</t>
  </si>
  <si>
    <t>10.2</t>
  </si>
  <si>
    <t>10.3</t>
  </si>
  <si>
    <t>12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</si>
  <si>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</si>
  <si>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</si>
  <si>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</si>
  <si>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</si>
  <si>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</si>
  <si>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</si>
  <si>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</si>
  <si>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</si>
  <si>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</si>
  <si>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</si>
  <si>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</si>
  <si>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</si>
  <si>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</si>
  <si>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</si>
  <si>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</si>
  <si>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</si>
  <si>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</si>
  <si>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</si>
  <si>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</si>
  <si>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</si>
  <si>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</si>
  <si>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</si>
  <si>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</si>
  <si>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</si>
  <si>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</si>
  <si>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</si>
  <si>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</si>
  <si>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</si>
  <si>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</si>
  <si>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</si>
  <si>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</si>
  <si>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</si>
  <si>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</si>
  <si>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</si>
  <si>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</si>
  <si>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14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</si>
  <si>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</si>
  <si>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</si>
  <si>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</si>
  <si>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</si>
  <si>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</si>
  <si>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</si>
  <si>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</si>
  <si>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</si>
  <si>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</si>
  <si>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</si>
  <si>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</si>
  <si>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</si>
  <si>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</si>
  <si>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</si>
  <si>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</si>
  <si>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</si>
  <si>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</si>
  <si>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</si>
  <si>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</si>
  <si>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</si>
  <si>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</si>
  <si>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</si>
  <si>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</si>
  <si>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</si>
  <si>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</si>
  <si>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</si>
  <si>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</si>
  <si>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</si>
  <si>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</si>
  <si>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Плановані тарифи на послуги з ПДВ</t>
  </si>
  <si>
    <t>Ісаєнко Л.М.</t>
  </si>
  <si>
    <t>Додаток  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</si>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</sst>
</file>

<file path=xl/styles.xml><?xml version="1.0" encoding="utf-8"?>
<styleSheet xmlns="http://schemas.openxmlformats.org/spreadsheetml/2006/main">
  <numFmts count="16">
    <numFmt numFmtId="43" formatCode="_-* #,##0.00\ _₽_-;\-* #,##0.00\ _₽_-;_-* &quot;-&quot;??\ _₽_-;_-@_-"/>
    <numFmt numFmtId="164" formatCode="#,##0.000000"/>
    <numFmt numFmtId="168" formatCode="#,##0.0000"/>
    <numFmt numFmtId="169" formatCode="#,##0.00000"/>
    <numFmt numFmtId="170" formatCode="#,##0.000"/>
    <numFmt numFmtId="171" formatCode="0.0000"/>
    <numFmt numFmtId="172" formatCode="_-* #,##0.00\ _г_р_н_._-;\-* #,##0.00\ _г_р_н_._-;_-* &quot;-&quot;??\ _г_р_н_._-;_-@_-"/>
    <numFmt numFmtId="173" formatCode="_-* #,##0.00&quot;р.&quot;_-;\-* #,##0.00&quot;р.&quot;_-;_-* &quot;-&quot;??&quot;р.&quot;_-;_-@_-"/>
    <numFmt numFmtId="174" formatCode="0.0"/>
    <numFmt numFmtId="175" formatCode="_-* #,##0\ _р_._-;\-* #,##0\ _р_._-;_-* &quot;-&quot;\ _р_._-;_-@_-"/>
    <numFmt numFmtId="176" formatCode="_-* #,##0.00\ _р_._-;\-* #,##0.00\ _р_._-;_-* &quot;-&quot;??\ _р_._-;_-@_-"/>
    <numFmt numFmtId="177" formatCode="_-* #,##0\ _к_._-;\-* #,##0\ _к_._-;_-* &quot;-&quot;\ _к_._-;_-@_-"/>
    <numFmt numFmtId="178" formatCode="_(* #,##0.00_);_(* \(#,##0.00\);_(* &quot;-&quot;??_);_(@_)"/>
    <numFmt numFmtId="179" formatCode="_-* #,##0.00_₴_-;\-* #,##0.00_₴_-;_-* &quot;-&quot;??_₴_-;_-@_-"/>
    <numFmt numFmtId="180" formatCode="_-* #,##0.00_р_._-;\-* #,##0.00_р_._-;_-* &quot;-&quot;??_р_._-;_-@_-"/>
    <numFmt numFmtId="181" formatCode="_-* #,##0.0\ _г_р_н_._-;\-* #,##0.0\ _г_р_н_._-;_-* &quot;-&quot;??\ _г_р_н_._-;_-@_-"/>
  </numFmts>
  <fonts count="7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4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8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4" borderId="0" applyNumberFormat="0" applyBorder="0" applyAlignment="0" applyProtection="0"/>
    <xf numFmtId="0" fontId="20" fillId="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18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19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9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1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11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20" fillId="26" borderId="0" applyNumberFormat="0" applyBorder="0" applyAlignment="0" applyProtection="0"/>
    <xf numFmtId="0" fontId="20" fillId="6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17" borderId="0" applyNumberFormat="0" applyBorder="0" applyAlignment="0" applyProtection="0"/>
    <xf numFmtId="0" fontId="20" fillId="22" borderId="0" applyNumberFormat="0" applyBorder="0" applyAlignment="0" applyProtection="0"/>
    <xf numFmtId="0" fontId="20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13" borderId="0" applyNumberFormat="0" applyBorder="0" applyAlignment="0" applyProtection="0"/>
    <xf numFmtId="0" fontId="21" fillId="21" borderId="0" applyNumberFormat="0" applyBorder="0" applyAlignment="0" applyProtection="0"/>
    <xf numFmtId="0" fontId="21" fillId="20" borderId="0" applyNumberFormat="0" applyBorder="0" applyAlignment="0" applyProtection="0"/>
    <xf numFmtId="0" fontId="21" fillId="28" borderId="0" applyNumberFormat="0" applyBorder="0" applyAlignment="0" applyProtection="0"/>
    <xf numFmtId="0" fontId="21" fillId="5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29" borderId="0" applyNumberFormat="0" applyBorder="0" applyAlignment="0" applyProtection="0"/>
    <xf numFmtId="0" fontId="22" fillId="7" borderId="0" applyNumberFormat="0" applyBorder="0" applyAlignment="0" applyProtection="0"/>
    <xf numFmtId="0" fontId="22" fillId="13" borderId="0" applyNumberFormat="0" applyBorder="0" applyAlignment="0" applyProtection="0"/>
    <xf numFmtId="0" fontId="22" fillId="23" borderId="0" applyNumberFormat="0" applyBorder="0" applyAlignment="0" applyProtection="0"/>
    <xf numFmtId="0" fontId="22" fillId="13" borderId="0" applyNumberFormat="0" applyBorder="0" applyAlignment="0" applyProtection="0"/>
    <xf numFmtId="0" fontId="22" fillId="31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4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11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7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13" borderId="0" applyNumberFormat="0" applyBorder="0" applyAlignment="0" applyProtection="0"/>
    <xf numFmtId="0" fontId="22" fillId="30" borderId="0" applyNumberFormat="0" applyBorder="0" applyAlignment="0" applyProtection="0"/>
    <xf numFmtId="0" fontId="22" fillId="23" borderId="0" applyNumberFormat="0" applyBorder="0" applyAlignment="0" applyProtection="0"/>
    <xf numFmtId="0" fontId="22" fillId="25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1" fillId="28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3" fillId="11" borderId="0" applyNumberFormat="0" applyBorder="0" applyAlignment="0" applyProtection="0"/>
    <xf numFmtId="0" fontId="24" fillId="4" borderId="8" applyNumberFormat="0" applyAlignment="0" applyProtection="0"/>
    <xf numFmtId="0" fontId="24" fillId="4" borderId="8" applyNumberFormat="0" applyAlignment="0" applyProtection="0"/>
    <xf numFmtId="0" fontId="25" fillId="39" borderId="9" applyNumberFormat="0" applyAlignment="0" applyProtection="0"/>
    <xf numFmtId="172" fontId="26" fillId="0" borderId="0" applyFont="0" applyFill="0" applyBorder="0" applyAlignment="0" applyProtection="0"/>
    <xf numFmtId="0" fontId="3" fillId="0" borderId="10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70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70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/>
    </xf>
    <xf numFmtId="0" fontId="3" fillId="0" borderId="12" applyNumberFormat="0" applyFill="0" applyProtection="0">
      <alignment vertical="top" wrapText="1"/>
    </xf>
    <xf numFmtId="0" fontId="3" fillId="0" borderId="11" applyNumberFormat="0" applyFill="0" applyProtection="0">
      <alignment vertical="top"/>
    </xf>
    <xf numFmtId="0" fontId="3" fillId="0" borderId="12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70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70" fontId="3" fillId="0" borderId="11" applyFill="0" applyProtection="0">
      <alignment vertical="top" wrapText="1"/>
    </xf>
    <xf numFmtId="0" fontId="27" fillId="0" borderId="0" applyNumberFormat="0" applyFill="0" applyBorder="0" applyProtection="0">
      <alignment horizontal="center" vertical="top"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70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70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70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70" fontId="28" fillId="0" borderId="13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9" fillId="0" borderId="0" applyNumberFormat="0" applyFill="0" applyBorder="0" applyAlignment="0" applyProtection="0"/>
    <xf numFmtId="0" fontId="30" fillId="14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35" fillId="5" borderId="8" applyNumberFormat="0" applyAlignment="0" applyProtection="0"/>
    <xf numFmtId="0" fontId="35" fillId="5" borderId="8" applyNumberFormat="0" applyAlignment="0" applyProtection="0"/>
    <xf numFmtId="0" fontId="36" fillId="0" borderId="17" applyNumberFormat="0" applyFill="0" applyAlignment="0" applyProtection="0"/>
    <xf numFmtId="0" fontId="37" fillId="21" borderId="0" applyNumberFormat="0" applyBorder="0" applyAlignment="0" applyProtection="0"/>
    <xf numFmtId="0" fontId="34" fillId="0" borderId="0"/>
    <xf numFmtId="0" fontId="34" fillId="0" borderId="0"/>
    <xf numFmtId="0" fontId="26" fillId="6" borderId="18" applyNumberFormat="0" applyFont="0" applyAlignment="0" applyProtection="0"/>
    <xf numFmtId="0" fontId="26" fillId="6" borderId="18" applyNumberFormat="0" applyFont="0" applyAlignment="0" applyProtection="0"/>
    <xf numFmtId="0" fontId="38" fillId="4" borderId="19" applyNumberFormat="0" applyAlignment="0" applyProtection="0"/>
    <xf numFmtId="0" fontId="38" fillId="4" borderId="19" applyNumberFormat="0" applyAlignment="0" applyProtection="0"/>
    <xf numFmtId="0" fontId="39" fillId="4" borderId="0">
      <alignment horizontal="center" vertical="center"/>
    </xf>
    <xf numFmtId="0" fontId="40" fillId="4" borderId="0">
      <alignment horizontal="left" vertical="center"/>
    </xf>
    <xf numFmtId="0" fontId="41" fillId="0" borderId="0"/>
    <xf numFmtId="0" fontId="42" fillId="0" borderId="0" applyNumberFormat="0" applyFill="0" applyBorder="0" applyAlignment="0" applyProtection="0"/>
    <xf numFmtId="0" fontId="43" fillId="0" borderId="20" applyNumberFormat="0" applyFill="0" applyAlignment="0" applyProtection="0"/>
    <xf numFmtId="0" fontId="43" fillId="0" borderId="20" applyNumberFormat="0" applyFill="0" applyAlignment="0" applyProtection="0"/>
    <xf numFmtId="0" fontId="44" fillId="0" borderId="0" applyNumberFormat="0" applyFill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4" borderId="0" applyNumberFormat="0" applyBorder="0" applyAlignment="0" applyProtection="0"/>
    <xf numFmtId="0" fontId="22" fillId="43" borderId="0" applyNumberFormat="0" applyBorder="0" applyAlignment="0" applyProtection="0"/>
    <xf numFmtId="0" fontId="22" fillId="31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5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2" fillId="47" borderId="0" applyNumberFormat="0" applyBorder="0" applyAlignment="0" applyProtection="0"/>
    <xf numFmtId="0" fontId="22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6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47" borderId="0" applyNumberFormat="0" applyBorder="0" applyAlignment="0" applyProtection="0"/>
    <xf numFmtId="0" fontId="45" fillId="19" borderId="8" applyNumberFormat="0" applyAlignment="0" applyProtection="0"/>
    <xf numFmtId="0" fontId="45" fillId="5" borderId="8" applyNumberFormat="0" applyAlignment="0" applyProtection="0"/>
    <xf numFmtId="0" fontId="45" fillId="19" borderId="8" applyNumberFormat="0" applyAlignment="0" applyProtection="0"/>
    <xf numFmtId="0" fontId="45" fillId="5" borderId="8" applyNumberFormat="0" applyAlignment="0" applyProtection="0"/>
    <xf numFmtId="0" fontId="45" fillId="21" borderId="8" applyNumberFormat="0" applyAlignment="0" applyProtection="0"/>
    <xf numFmtId="9" fontId="46" fillId="0" borderId="0" applyFont="0" applyFill="0" applyBorder="0" applyAlignment="0" applyProtection="0"/>
    <xf numFmtId="0" fontId="47" fillId="20" borderId="19" applyNumberFormat="0" applyAlignment="0" applyProtection="0"/>
    <xf numFmtId="0" fontId="47" fillId="48" borderId="19" applyNumberFormat="0" applyAlignment="0" applyProtection="0"/>
    <xf numFmtId="0" fontId="47" fillId="20" borderId="19" applyNumberFormat="0" applyAlignment="0" applyProtection="0"/>
    <xf numFmtId="0" fontId="47" fillId="4" borderId="19" applyNumberFormat="0" applyAlignment="0" applyProtection="0"/>
    <xf numFmtId="0" fontId="48" fillId="20" borderId="8" applyNumberFormat="0" applyAlignment="0" applyProtection="0"/>
    <xf numFmtId="0" fontId="48" fillId="48" borderId="8" applyNumberFormat="0" applyAlignment="0" applyProtection="0"/>
    <xf numFmtId="0" fontId="48" fillId="20" borderId="8" applyNumberFormat="0" applyAlignment="0" applyProtection="0"/>
    <xf numFmtId="0" fontId="49" fillId="4" borderId="8" applyNumberFormat="0" applyAlignment="0" applyProtection="0"/>
    <xf numFmtId="173" fontId="34" fillId="0" borderId="0" applyFont="0" applyFill="0" applyBorder="0" applyAlignment="0" applyProtection="0"/>
    <xf numFmtId="172" fontId="3" fillId="0" borderId="0" applyFont="0" applyFill="0" applyBorder="0" applyAlignment="0" applyProtection="0"/>
    <xf numFmtId="173" fontId="34" fillId="0" borderId="0" applyFont="0" applyFill="0" applyBorder="0" applyAlignment="0" applyProtection="0"/>
    <xf numFmtId="173" fontId="34" fillId="0" borderId="0" applyFont="0" applyFill="0" applyBorder="0" applyAlignment="0" applyProtection="0"/>
    <xf numFmtId="174" fontId="46" fillId="0" borderId="0" applyFill="0" applyBorder="0" applyAlignment="0" applyProtection="0"/>
    <xf numFmtId="0" fontId="50" fillId="15" borderId="0" applyNumberFormat="0" applyBorder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2" fillId="0" borderId="15" applyNumberFormat="0" applyFill="0" applyAlignment="0" applyProtection="0"/>
    <xf numFmtId="0" fontId="52" fillId="0" borderId="15" applyNumberFormat="0" applyFill="0" applyAlignment="0" applyProtection="0"/>
    <xf numFmtId="0" fontId="53" fillId="0" borderId="22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46" fillId="0" borderId="0"/>
    <xf numFmtId="0" fontId="3" fillId="0" borderId="0"/>
    <xf numFmtId="0" fontId="3" fillId="0" borderId="0"/>
    <xf numFmtId="0" fontId="54" fillId="0" borderId="0"/>
    <xf numFmtId="0" fontId="20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54" fillId="0" borderId="0"/>
    <xf numFmtId="0" fontId="55" fillId="0" borderId="17" applyNumberFormat="0" applyFill="0" applyAlignment="0" applyProtection="0"/>
    <xf numFmtId="0" fontId="56" fillId="0" borderId="23" applyNumberFormat="0" applyFill="0" applyAlignment="0" applyProtection="0"/>
    <xf numFmtId="0" fontId="56" fillId="0" borderId="24" applyNumberFormat="0" applyFill="0" applyAlignment="0" applyProtection="0"/>
    <xf numFmtId="0" fontId="57" fillId="49" borderId="9" applyNumberFormat="0" applyAlignment="0" applyProtection="0"/>
    <xf numFmtId="0" fontId="57" fillId="39" borderId="9" applyNumberFormat="0" applyAlignment="0" applyProtection="0"/>
    <xf numFmtId="0" fontId="57" fillId="49" borderId="9" applyNumberFormat="0" applyAlignment="0" applyProtection="0"/>
    <xf numFmtId="0" fontId="57" fillId="39" borderId="9" applyNumberFormat="0" applyAlignment="0" applyProtection="0"/>
    <xf numFmtId="0" fontId="57" fillId="39" borderId="9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21" borderId="0" applyNumberFormat="0" applyBorder="0" applyAlignment="0" applyProtection="0"/>
    <xf numFmtId="0" fontId="60" fillId="50" borderId="0" applyNumberFormat="0" applyBorder="0" applyAlignment="0" applyProtection="0"/>
    <xf numFmtId="0" fontId="60" fillId="21" borderId="0" applyNumberFormat="0" applyBorder="0" applyAlignment="0" applyProtection="0"/>
    <xf numFmtId="0" fontId="61" fillId="21" borderId="0" applyNumberFormat="0" applyBorder="0" applyAlignment="0" applyProtection="0"/>
    <xf numFmtId="0" fontId="48" fillId="48" borderId="8" applyNumberFormat="0" applyAlignment="0" applyProtection="0"/>
    <xf numFmtId="0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63" fillId="0" borderId="0"/>
    <xf numFmtId="0" fontId="63" fillId="0" borderId="0"/>
    <xf numFmtId="0" fontId="63" fillId="0" borderId="0"/>
    <xf numFmtId="0" fontId="34" fillId="0" borderId="0"/>
    <xf numFmtId="0" fontId="54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20" fillId="0" borderId="0"/>
    <xf numFmtId="0" fontId="54" fillId="0" borderId="0"/>
    <xf numFmtId="0" fontId="26" fillId="0" borderId="0"/>
    <xf numFmtId="0" fontId="1" fillId="0" borderId="0"/>
    <xf numFmtId="0" fontId="34" fillId="0" borderId="0"/>
    <xf numFmtId="0" fontId="20" fillId="0" borderId="0"/>
    <xf numFmtId="0" fontId="3" fillId="0" borderId="0"/>
    <xf numFmtId="0" fontId="34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19" fillId="0" borderId="0"/>
    <xf numFmtId="0" fontId="20" fillId="0" borderId="0"/>
    <xf numFmtId="0" fontId="1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1" fillId="0" borderId="0"/>
    <xf numFmtId="0" fontId="26" fillId="0" borderId="0"/>
    <xf numFmtId="0" fontId="19" fillId="0" borderId="0"/>
    <xf numFmtId="0" fontId="62" fillId="0" borderId="0"/>
    <xf numFmtId="0" fontId="19" fillId="0" borderId="0"/>
    <xf numFmtId="0" fontId="54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46" fillId="0" borderId="0"/>
    <xf numFmtId="0" fontId="56" fillId="0" borderId="23" applyNumberFormat="0" applyFill="0" applyAlignment="0" applyProtection="0"/>
    <xf numFmtId="0" fontId="65" fillId="11" borderId="0" applyNumberFormat="0" applyBorder="0" applyAlignment="0" applyProtection="0"/>
    <xf numFmtId="0" fontId="65" fillId="12" borderId="0" applyNumberFormat="0" applyBorder="0" applyAlignment="0" applyProtection="0"/>
    <xf numFmtId="0" fontId="65" fillId="11" borderId="0" applyNumberFormat="0" applyBorder="0" applyAlignment="0" applyProtection="0"/>
    <xf numFmtId="0" fontId="65" fillId="16" borderId="0" applyNumberFormat="0" applyBorder="0" applyAlignment="0" applyProtection="0"/>
    <xf numFmtId="0" fontId="65" fillId="12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/>
    <xf numFmtId="0" fontId="20" fillId="6" borderId="18" applyNumberFormat="0" applyFont="0" applyAlignment="0" applyProtection="0"/>
    <xf numFmtId="0" fontId="19" fillId="51" borderId="18" applyNumberFormat="0" applyAlignment="0" applyProtection="0"/>
    <xf numFmtId="0" fontId="20" fillId="6" borderId="18" applyNumberFormat="0" applyFont="0" applyAlignment="0" applyProtection="0"/>
    <xf numFmtId="0" fontId="34" fillId="6" borderId="18" applyNumberFormat="0" applyFont="0" applyAlignment="0" applyProtection="0"/>
    <xf numFmtId="0" fontId="19" fillId="51" borderId="18" applyNumberFormat="0" applyAlignment="0" applyProtection="0"/>
    <xf numFmtId="9" fontId="5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6" fillId="0" borderId="0" applyFill="0" applyBorder="0" applyAlignment="0" applyProtection="0"/>
    <xf numFmtId="9" fontId="26" fillId="0" borderId="0" applyFont="0" applyFill="0" applyBorder="0" applyAlignment="0" applyProtection="0"/>
    <xf numFmtId="9" fontId="20" fillId="0" borderId="0" applyFill="0" applyBorder="0" applyAlignment="0" applyProtection="0"/>
    <xf numFmtId="9" fontId="34" fillId="0" borderId="0" applyFont="0" applyFill="0" applyBorder="0" applyAlignment="0" applyProtection="0"/>
    <xf numFmtId="9" fontId="3" fillId="0" borderId="0" applyFill="0" applyBorder="0" applyAlignment="0" applyProtection="0"/>
    <xf numFmtId="9" fontId="1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47" fillId="48" borderId="19" applyNumberFormat="0" applyAlignment="0" applyProtection="0"/>
    <xf numFmtId="0" fontId="55" fillId="0" borderId="17" applyNumberFormat="0" applyFill="0" applyAlignment="0" applyProtection="0"/>
    <xf numFmtId="0" fontId="69" fillId="0" borderId="25" applyNumberFormat="0" applyFill="0" applyAlignment="0" applyProtection="0"/>
    <xf numFmtId="0" fontId="60" fillId="50" borderId="0" applyNumberFormat="0" applyBorder="0" applyAlignment="0" applyProtection="0"/>
    <xf numFmtId="0" fontId="70" fillId="0" borderId="2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5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7" fontId="34" fillId="0" borderId="0" applyFont="0" applyFill="0" applyBorder="0" applyAlignment="0" applyProtection="0"/>
    <xf numFmtId="178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80" fontId="20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172" fontId="34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0" fontId="34" fillId="0" borderId="0" applyFont="0" applyFill="0" applyBorder="0" applyAlignment="0" applyProtection="0"/>
    <xf numFmtId="180" fontId="20" fillId="0" borderId="0" applyFont="0" applyFill="0" applyBorder="0" applyAlignment="0" applyProtection="0"/>
    <xf numFmtId="180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180" fontId="19" fillId="0" borderId="0" applyFont="0" applyFill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4" borderId="0" applyNumberFormat="0" applyBorder="0" applyAlignment="0" applyProtection="0"/>
    <xf numFmtId="0" fontId="50" fillId="7" borderId="0" applyNumberFormat="0" applyBorder="0" applyAlignment="0" applyProtection="0"/>
  </cellStyleXfs>
  <cellXfs count="165">
    <xf numFmtId="0" fontId="0" fillId="0" borderId="0" xfId="0"/>
    <xf numFmtId="0" fontId="3" fillId="0" borderId="0" xfId="1"/>
    <xf numFmtId="0" fontId="4" fillId="0" borderId="0" xfId="1" applyFont="1"/>
    <xf numFmtId="0" fontId="3" fillId="0" borderId="0" xfId="1" applyBorder="1"/>
    <xf numFmtId="0" fontId="5" fillId="0" borderId="0" xfId="1" applyFont="1"/>
    <xf numFmtId="0" fontId="6" fillId="0" borderId="0" xfId="1" applyFont="1" applyAlignment="1">
      <alignment horizontal="center" wrapText="1"/>
    </xf>
    <xf numFmtId="0" fontId="6" fillId="0" borderId="0" xfId="1" applyFont="1" applyAlignment="1">
      <alignment horizontal="center" wrapText="1"/>
    </xf>
    <xf numFmtId="0" fontId="5" fillId="0" borderId="0" xfId="1" applyFont="1" applyBorder="1"/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8" fillId="0" borderId="0" xfId="1" applyFont="1" applyBorder="1" applyAlignment="1">
      <alignment horizontal="center"/>
    </xf>
    <xf numFmtId="0" fontId="7" fillId="0" borderId="3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1" fontId="9" fillId="0" borderId="2" xfId="1" applyNumberFormat="1" applyFont="1" applyBorder="1" applyAlignment="1">
      <alignment horizontal="center"/>
    </xf>
    <xf numFmtId="1" fontId="9" fillId="0" borderId="0" xfId="1" applyNumberFormat="1" applyFont="1" applyBorder="1" applyAlignment="1">
      <alignment horizontal="center"/>
    </xf>
    <xf numFmtId="164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4" fontId="11" fillId="0" borderId="0" xfId="1" applyNumberFormat="1" applyFont="1" applyBorder="1" applyAlignment="1">
      <alignment horizontal="center"/>
    </xf>
    <xf numFmtId="2" fontId="9" fillId="0" borderId="0" xfId="1" applyNumberFormat="1" applyFont="1" applyBorder="1" applyAlignment="1">
      <alignment horizontal="center"/>
    </xf>
    <xf numFmtId="4" fontId="3" fillId="0" borderId="0" xfId="1" applyNumberFormat="1"/>
    <xf numFmtId="1" fontId="11" fillId="0" borderId="5" xfId="1" applyNumberFormat="1" applyFont="1" applyBorder="1" applyAlignment="1">
      <alignment horizontal="center"/>
    </xf>
    <xf numFmtId="1" fontId="11" fillId="0" borderId="6" xfId="1" applyNumberFormat="1" applyFont="1" applyBorder="1" applyAlignment="1">
      <alignment horizontal="center"/>
    </xf>
    <xf numFmtId="1" fontId="11" fillId="0" borderId="7" xfId="1" applyNumberFormat="1" applyFont="1" applyBorder="1" applyAlignment="1">
      <alignment horizontal="center"/>
    </xf>
    <xf numFmtId="1" fontId="11" fillId="0" borderId="0" xfId="1" applyNumberFormat="1" applyFont="1" applyBorder="1" applyAlignment="1">
      <alignment horizontal="center"/>
    </xf>
    <xf numFmtId="2" fontId="3" fillId="0" borderId="0" xfId="1" applyNumberFormat="1"/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4" fontId="7" fillId="0" borderId="0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4" fontId="5" fillId="0" borderId="0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4" fontId="5" fillId="0" borderId="2" xfId="1" applyNumberFormat="1" applyFont="1" applyBorder="1" applyAlignment="1">
      <alignment horizontal="center" vertical="center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168" fontId="7" fillId="0" borderId="0" xfId="1" applyNumberFormat="1" applyFont="1" applyBorder="1" applyAlignment="1">
      <alignment horizontal="center"/>
    </xf>
    <xf numFmtId="0" fontId="13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Border="1" applyAlignment="1">
      <alignment horizontal="center" vertical="center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" fontId="13" fillId="0" borderId="0" xfId="0" applyNumberFormat="1" applyFont="1" applyBorder="1" applyAlignment="1">
      <alignment horizontal="center" wrapText="1"/>
    </xf>
    <xf numFmtId="49" fontId="7" fillId="0" borderId="2" xfId="1" applyNumberFormat="1" applyFont="1" applyBorder="1" applyAlignment="1">
      <alignment horizontal="center" vertical="center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7" fillId="0" borderId="0" xfId="1" applyNumberFormat="1" applyFont="1" applyBorder="1" applyAlignment="1">
      <alignment horizontal="center" vertical="center"/>
    </xf>
    <xf numFmtId="4" fontId="14" fillId="0" borderId="0" xfId="1" applyNumberFormat="1" applyFont="1"/>
    <xf numFmtId="4" fontId="5" fillId="0" borderId="0" xfId="1" applyNumberFormat="1" applyFont="1" applyBorder="1"/>
    <xf numFmtId="4" fontId="5" fillId="0" borderId="0" xfId="1" applyNumberFormat="1" applyFont="1"/>
    <xf numFmtId="0" fontId="15" fillId="0" borderId="0" xfId="1" applyFont="1"/>
    <xf numFmtId="0" fontId="15" fillId="0" borderId="0" xfId="1" applyFont="1" applyAlignment="1">
      <alignment horizontal="right"/>
    </xf>
    <xf numFmtId="1" fontId="11" fillId="0" borderId="2" xfId="1" applyNumberFormat="1" applyFont="1" applyBorder="1" applyAlignment="1">
      <alignment horizontal="center" wrapText="1"/>
    </xf>
    <xf numFmtId="4" fontId="11" fillId="0" borderId="2" xfId="1" applyNumberFormat="1" applyFont="1" applyBorder="1" applyAlignment="1">
      <alignment horizontal="center" vertical="center"/>
    </xf>
    <xf numFmtId="1" fontId="11" fillId="0" borderId="5" xfId="1" applyNumberFormat="1" applyFont="1" applyBorder="1" applyAlignment="1">
      <alignment horizontal="center" wrapText="1"/>
    </xf>
    <xf numFmtId="1" fontId="11" fillId="0" borderId="6" xfId="1" applyNumberFormat="1" applyFont="1" applyBorder="1" applyAlignment="1">
      <alignment horizontal="center" wrapText="1"/>
    </xf>
    <xf numFmtId="1" fontId="11" fillId="0" borderId="7" xfId="1" applyNumberFormat="1" applyFont="1" applyBorder="1" applyAlignment="1">
      <alignment horizont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horizontal="left"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6" fillId="0" borderId="0" xfId="1" applyFont="1" applyFill="1" applyAlignment="1">
      <alignment horizontal="center" wrapText="1"/>
    </xf>
    <xf numFmtId="0" fontId="6" fillId="0" borderId="0" xfId="1" applyFont="1" applyFill="1" applyAlignment="1">
      <alignment horizontal="center" wrapText="1"/>
    </xf>
    <xf numFmtId="0" fontId="5" fillId="0" borderId="0" xfId="1" applyFont="1" applyFill="1"/>
    <xf numFmtId="1" fontId="9" fillId="0" borderId="2" xfId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center"/>
    </xf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" fontId="5" fillId="0" borderId="0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0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4" fontId="7" fillId="0" borderId="0" xfId="1" applyNumberFormat="1" applyFont="1" applyFill="1" applyBorder="1" applyAlignment="1">
      <alignment horizontal="center"/>
    </xf>
    <xf numFmtId="2" fontId="13" fillId="0" borderId="2" xfId="0" applyNumberFormat="1" applyFont="1" applyBorder="1" applyAlignment="1">
      <alignment horizontal="center" wrapText="1"/>
    </xf>
    <xf numFmtId="2" fontId="13" fillId="0" borderId="0" xfId="0" applyNumberFormat="1" applyFont="1" applyBorder="1" applyAlignment="1">
      <alignment horizontal="center" wrapText="1"/>
    </xf>
    <xf numFmtId="4" fontId="10" fillId="0" borderId="0" xfId="1" applyNumberFormat="1" applyFont="1" applyFill="1" applyBorder="1" applyAlignment="1" applyProtection="1">
      <alignment horizontal="center" vertical="center" wrapText="1"/>
    </xf>
    <xf numFmtId="4" fontId="14" fillId="0" borderId="0" xfId="1" applyNumberFormat="1" applyFont="1" applyFill="1"/>
    <xf numFmtId="169" fontId="14" fillId="0" borderId="0" xfId="1" applyNumberFormat="1" applyFont="1" applyFill="1"/>
    <xf numFmtId="2" fontId="5" fillId="0" borderId="0" xfId="1" applyNumberFormat="1" applyFont="1" applyBorder="1"/>
    <xf numFmtId="0" fontId="15" fillId="0" borderId="0" xfId="1" applyFont="1" applyFill="1"/>
    <xf numFmtId="0" fontId="14" fillId="0" borderId="0" xfId="1" applyFont="1" applyFill="1"/>
    <xf numFmtId="2" fontId="11" fillId="0" borderId="0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1" fontId="10" fillId="0" borderId="2" xfId="1" applyNumberFormat="1" applyFont="1" applyBorder="1" applyAlignment="1">
      <alignment horizontal="center" vertical="center"/>
    </xf>
    <xf numFmtId="2" fontId="10" fillId="0" borderId="2" xfId="1" applyNumberFormat="1" applyFont="1" applyBorder="1" applyAlignment="1">
      <alignment horizontal="center" vertical="center"/>
    </xf>
    <xf numFmtId="2" fontId="10" fillId="0" borderId="0" xfId="1" applyNumberFormat="1" applyFont="1" applyBorder="1" applyAlignment="1">
      <alignment horizontal="center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/>
    </xf>
    <xf numFmtId="2" fontId="17" fillId="0" borderId="0" xfId="1" applyNumberFormat="1" applyFont="1"/>
    <xf numFmtId="4" fontId="3" fillId="0" borderId="0" xfId="1" applyNumberFormat="1" applyBorder="1"/>
    <xf numFmtId="4" fontId="10" fillId="0" borderId="2" xfId="3" applyNumberFormat="1" applyFont="1" applyFill="1" applyBorder="1" applyAlignment="1" applyProtection="1">
      <alignment horizontal="center" vertical="center" wrapText="1"/>
    </xf>
    <xf numFmtId="2" fontId="3" fillId="0" borderId="0" xfId="1" applyNumberFormat="1" applyFont="1"/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4" fontId="5" fillId="0" borderId="0" xfId="1" applyNumberFormat="1" applyFont="1" applyBorder="1" applyAlignment="1">
      <alignment horizontal="center" vertical="center"/>
    </xf>
    <xf numFmtId="4" fontId="18" fillId="0" borderId="0" xfId="1" applyNumberFormat="1" applyFont="1" applyBorder="1"/>
    <xf numFmtId="171" fontId="18" fillId="0" borderId="0" xfId="1" applyNumberFormat="1" applyFont="1"/>
    <xf numFmtId="2" fontId="18" fillId="0" borderId="0" xfId="1" applyNumberFormat="1" applyFont="1"/>
    <xf numFmtId="0" fontId="18" fillId="0" borderId="0" xfId="1" applyFont="1" applyBorder="1"/>
    <xf numFmtId="0" fontId="6" fillId="0" borderId="0" xfId="1" applyFont="1" applyAlignment="1">
      <alignment wrapText="1"/>
    </xf>
    <xf numFmtId="0" fontId="0" fillId="0" borderId="0" xfId="0" applyBorder="1"/>
    <xf numFmtId="0" fontId="4" fillId="0" borderId="0" xfId="1" applyFont="1" applyBorder="1" applyAlignment="1">
      <alignment horizontal="center"/>
    </xf>
    <xf numFmtId="0" fontId="71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  <xf numFmtId="0" fontId="13" fillId="0" borderId="0" xfId="334" applyFont="1" applyFill="1" applyBorder="1" applyAlignment="1" applyProtection="1">
      <alignment horizontal="center"/>
      <protection locked="0"/>
    </xf>
    <xf numFmtId="0" fontId="12" fillId="0" borderId="0" xfId="334" applyFont="1" applyFill="1" applyProtection="1">
      <protection locked="0"/>
    </xf>
    <xf numFmtId="0" fontId="13" fillId="3" borderId="2" xfId="309" applyFont="1" applyFill="1" applyBorder="1" applyAlignment="1" applyProtection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2" fillId="3" borderId="2" xfId="309" applyFont="1" applyFill="1" applyBorder="1" applyAlignment="1" applyProtection="1">
      <alignment vertical="center" wrapText="1"/>
    </xf>
    <xf numFmtId="0" fontId="12" fillId="3" borderId="2" xfId="309" applyFont="1" applyFill="1" applyBorder="1" applyAlignment="1" applyProtection="1">
      <alignment horizontal="center" vertical="center" wrapText="1"/>
    </xf>
    <xf numFmtId="0" fontId="12" fillId="0" borderId="2" xfId="309" applyFont="1" applyFill="1" applyBorder="1" applyAlignment="1" applyProtection="1">
      <alignment horizontal="center" vertical="center" wrapText="1"/>
    </xf>
    <xf numFmtId="0" fontId="12" fillId="3" borderId="2" xfId="309" applyFont="1" applyFill="1" applyBorder="1" applyAlignment="1" applyProtection="1">
      <alignment horizontal="center" vertical="center"/>
    </xf>
    <xf numFmtId="0" fontId="12" fillId="3" borderId="2" xfId="309" applyFont="1" applyFill="1" applyBorder="1" applyAlignment="1" applyProtection="1">
      <alignment vertical="top" wrapText="1"/>
    </xf>
    <xf numFmtId="4" fontId="12" fillId="3" borderId="2" xfId="309" applyNumberFormat="1" applyFont="1" applyFill="1" applyBorder="1" applyAlignment="1" applyProtection="1">
      <alignment horizontal="center" vertical="center"/>
    </xf>
    <xf numFmtId="0" fontId="12" fillId="0" borderId="2" xfId="308" applyFont="1" applyBorder="1" applyAlignment="1" applyProtection="1">
      <alignment wrapText="1"/>
    </xf>
    <xf numFmtId="0" fontId="12" fillId="0" borderId="2" xfId="0" applyFont="1" applyBorder="1" applyAlignment="1">
      <alignment wrapText="1"/>
    </xf>
    <xf numFmtId="0" fontId="72" fillId="0" borderId="2" xfId="0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71" fillId="0" borderId="0" xfId="0" applyFont="1" applyAlignment="1">
      <alignment horizontal="left" wrapText="1"/>
    </xf>
    <xf numFmtId="0" fontId="71" fillId="0" borderId="0" xfId="0" applyFont="1" applyAlignment="1">
      <alignment wrapText="1"/>
    </xf>
    <xf numFmtId="0" fontId="2" fillId="0" borderId="0" xfId="0" applyFont="1"/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60;&#1030;&#1053;&#1030;&#1064;%202021%20&#1088;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55;&#1077;&#1088;&#1077;&#1088;&#1072;&#1093;&#1091;&#1085;&#1086;&#1082;%20&#1058;&#1045;\&#1055;&#1077;&#1088;&#1077;&#1088;&#1072;&#1093;&#1091;&#1074;&#1072;&#1085;&#1085;&#1103;%20&#1074;&#1072;&#1088;&#1090;&#1086;&#1089;&#1090;&#1110;%20&#1090;&#1077;&#1087;&#1083;&#1086;&#1074;&#1086;&#1111;%20&#1077;&#1085;&#1077;&#1088;&#1075;&#1110;&#1111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 (2)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Лист3"/>
      <sheetName val="Порівн. на послуги1"/>
      <sheetName val="Лист1"/>
      <sheetName val="Лист1 (2)"/>
      <sheetName val="Лист2"/>
      <sheetName val="Структура тарифів"/>
    </sheetNames>
    <sheetDataSet>
      <sheetData sheetId="0"/>
      <sheetData sheetId="1"/>
      <sheetData sheetId="2"/>
      <sheetData sheetId="3">
        <row r="10">
          <cell r="H10">
            <v>129568.44793571458</v>
          </cell>
          <cell r="L10">
            <v>82990.675340602509</v>
          </cell>
          <cell r="X10">
            <v>41995.742676174639</v>
          </cell>
          <cell r="AB10">
            <v>4582.0299189374309</v>
          </cell>
        </row>
        <row r="11">
          <cell r="H11">
            <v>3506.2694020423519</v>
          </cell>
          <cell r="L11">
            <v>2731.7881213283003</v>
          </cell>
          <cell r="X11">
            <v>698.2926567809883</v>
          </cell>
          <cell r="AB11">
            <v>76.188623933063994</v>
          </cell>
        </row>
        <row r="12">
          <cell r="H12">
            <v>0</v>
          </cell>
          <cell r="L12">
            <v>0</v>
          </cell>
          <cell r="X12">
            <v>0</v>
          </cell>
          <cell r="AB12">
            <v>0</v>
          </cell>
        </row>
        <row r="13">
          <cell r="H13">
            <v>204.83039000000002</v>
          </cell>
          <cell r="L13">
            <v>159.5864898353536</v>
          </cell>
          <cell r="X13">
            <v>40.793088271902938</v>
          </cell>
          <cell r="AB13">
            <v>4.450811892743527</v>
          </cell>
        </row>
        <row r="14">
          <cell r="H14">
            <v>14800.39395</v>
          </cell>
          <cell r="L14">
            <v>11531.213306096344</v>
          </cell>
          <cell r="X14">
            <v>2947.5791012324303</v>
          </cell>
          <cell r="AB14">
            <v>321.60154267122834</v>
          </cell>
        </row>
        <row r="16">
          <cell r="H16">
            <v>3041.1845089999997</v>
          </cell>
          <cell r="L16">
            <v>2369.4333674459308</v>
          </cell>
          <cell r="X16">
            <v>605.66846612351219</v>
          </cell>
          <cell r="AB16">
            <v>66.082675430557842</v>
          </cell>
        </row>
        <row r="17">
          <cell r="H17">
            <v>1873.5063700000001</v>
          </cell>
          <cell r="L17">
            <v>1459.6774691122505</v>
          </cell>
          <cell r="X17">
            <v>373.11900216263047</v>
          </cell>
          <cell r="AB17">
            <v>40.709898725119615</v>
          </cell>
        </row>
        <row r="18">
          <cell r="H18">
            <v>2317.8948322430078</v>
          </cell>
          <cell r="L18">
            <v>1805.9073171962782</v>
          </cell>
          <cell r="X18">
            <v>461.6213858533232</v>
          </cell>
          <cell r="AB18">
            <v>50.366129193406998</v>
          </cell>
        </row>
        <row r="20">
          <cell r="H20">
            <v>1841.7884614883351</v>
          </cell>
          <cell r="L20">
            <v>1434.9655614490589</v>
          </cell>
          <cell r="X20">
            <v>366.8022078543421</v>
          </cell>
          <cell r="AB20">
            <v>40.020692184934489</v>
          </cell>
        </row>
        <row r="21">
          <cell r="H21">
            <v>399.80737616063192</v>
          </cell>
          <cell r="L21">
            <v>311.49604202656684</v>
          </cell>
          <cell r="X21">
            <v>79.623817478834866</v>
          </cell>
          <cell r="AB21">
            <v>8.6875166552303362</v>
          </cell>
        </row>
        <row r="22">
          <cell r="H22">
            <v>382.6430600364161</v>
          </cell>
          <cell r="L22">
            <v>298.12306079713125</v>
          </cell>
          <cell r="X22">
            <v>76.205450395796134</v>
          </cell>
          <cell r="AB22">
            <v>8.3145488434887795</v>
          </cell>
        </row>
        <row r="24">
          <cell r="H24">
            <v>4912.6085800935562</v>
          </cell>
          <cell r="L24">
            <v>3827.4884856303361</v>
          </cell>
          <cell r="X24">
            <v>978.37276711265451</v>
          </cell>
          <cell r="AB24">
            <v>106.74732735056692</v>
          </cell>
        </row>
        <row r="25">
          <cell r="H25">
            <v>1043.361288901933</v>
          </cell>
          <cell r="L25">
            <v>812.89873893200001</v>
          </cell>
          <cell r="X25">
            <v>207.79108587189126</v>
          </cell>
          <cell r="AB25">
            <v>22.671464098041984</v>
          </cell>
        </row>
        <row r="26">
          <cell r="H26">
            <v>515.49983241752238</v>
          </cell>
          <cell r="L26">
            <v>401.63380427203901</v>
          </cell>
          <cell r="X26">
            <v>102.66460054076528</v>
          </cell>
          <cell r="AB26">
            <v>11.201427604718244</v>
          </cell>
        </row>
        <row r="27">
          <cell r="H27">
            <v>0</v>
          </cell>
          <cell r="L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L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L30">
            <v>0</v>
          </cell>
          <cell r="X30">
            <v>0</v>
          </cell>
          <cell r="AB30">
            <v>0</v>
          </cell>
        </row>
        <row r="32">
          <cell r="H32">
            <v>1183.7392991143079</v>
          </cell>
          <cell r="L32">
            <v>792.97118715401336</v>
          </cell>
          <cell r="X32">
            <v>352.32678940214674</v>
          </cell>
          <cell r="AB32">
            <v>38.441322558147824</v>
          </cell>
        </row>
        <row r="33">
          <cell r="H33">
            <v>0</v>
          </cell>
          <cell r="L33">
            <v>0</v>
          </cell>
          <cell r="X33">
            <v>0</v>
          </cell>
          <cell r="AB33">
            <v>0</v>
          </cell>
        </row>
        <row r="34">
          <cell r="H34">
            <v>5392.5901404096248</v>
          </cell>
          <cell r="L34">
            <v>3612.4242970349501</v>
          </cell>
          <cell r="X34">
            <v>1605.044262832002</v>
          </cell>
          <cell r="AB34">
            <v>175.12158054267343</v>
          </cell>
        </row>
        <row r="39">
          <cell r="L39">
            <v>58711.02</v>
          </cell>
          <cell r="X39">
            <v>15007.559999999998</v>
          </cell>
          <cell r="AB39">
            <v>1637.43</v>
          </cell>
        </row>
        <row r="40">
          <cell r="L40">
            <v>72163.699952696566</v>
          </cell>
          <cell r="X40">
            <v>18446.299465791784</v>
          </cell>
          <cell r="AB40">
            <v>2012.6205815116812</v>
          </cell>
        </row>
      </sheetData>
      <sheetData sheetId="4">
        <row r="12">
          <cell r="J12">
            <v>7263.1948045632107</v>
          </cell>
          <cell r="K12">
            <v>5658.8661665420823</v>
          </cell>
          <cell r="L12">
            <v>1446.5048218605345</v>
          </cell>
          <cell r="M12">
            <v>157.82381616059476</v>
          </cell>
        </row>
        <row r="13">
          <cell r="J13">
            <v>405.81310999999999</v>
          </cell>
          <cell r="K13">
            <v>316.17520112161196</v>
          </cell>
          <cell r="L13">
            <v>80.819892097678746</v>
          </cell>
          <cell r="M13">
            <v>8.8180167807093301</v>
          </cell>
        </row>
        <row r="14">
          <cell r="J14">
            <v>1269.13796</v>
          </cell>
          <cell r="K14">
            <v>988.80479675501954</v>
          </cell>
          <cell r="L14">
            <v>252.75574015898138</v>
          </cell>
          <cell r="M14">
            <v>27.577423085999389</v>
          </cell>
        </row>
        <row r="15">
          <cell r="J15">
            <v>5504.1500400000004</v>
          </cell>
          <cell r="K15">
            <v>4288.3674849748668</v>
          </cell>
          <cell r="L15">
            <v>1096.18147211221</v>
          </cell>
          <cell r="M15">
            <v>119.60108291292498</v>
          </cell>
        </row>
        <row r="17">
          <cell r="J17">
            <v>1201.3375188</v>
          </cell>
          <cell r="K17">
            <v>935.98043597341723</v>
          </cell>
          <cell r="L17">
            <v>239.25291285515422</v>
          </cell>
          <cell r="M17">
            <v>26.10416997142875</v>
          </cell>
        </row>
        <row r="18">
          <cell r="J18">
            <v>628.65912000000003</v>
          </cell>
          <cell r="K18">
            <v>489.79793605715605</v>
          </cell>
          <cell r="L18">
            <v>125.20088925816538</v>
          </cell>
          <cell r="M18">
            <v>13.660294684678773</v>
          </cell>
        </row>
        <row r="19">
          <cell r="J19">
            <v>1380.5192254367878</v>
          </cell>
          <cell r="K19">
            <v>1075.5836442906646</v>
          </cell>
          <cell r="L19">
            <v>274.93792607777561</v>
          </cell>
          <cell r="M19">
            <v>29.997655068347701</v>
          </cell>
        </row>
        <row r="21">
          <cell r="J21">
            <v>209.3375569479139</v>
          </cell>
          <cell r="K21">
            <v>163.09809254391405</v>
          </cell>
          <cell r="L21">
            <v>41.690715128749979</v>
          </cell>
          <cell r="M21">
            <v>4.5487492752498806</v>
          </cell>
        </row>
        <row r="22">
          <cell r="J22">
            <v>45.442080415461646</v>
          </cell>
          <cell r="K22">
            <v>35.404619911720083</v>
          </cell>
          <cell r="L22">
            <v>9.0500379247768787</v>
          </cell>
          <cell r="M22">
            <v>0.98742257896469554</v>
          </cell>
        </row>
        <row r="23">
          <cell r="J23">
            <v>43.491185359239267</v>
          </cell>
          <cell r="K23">
            <v>33.884647733472143</v>
          </cell>
          <cell r="L23">
            <v>8.6615065440686809</v>
          </cell>
          <cell r="M23">
            <v>0.94503108169844952</v>
          </cell>
        </row>
        <row r="25">
          <cell r="J25">
            <v>558.3667722443588</v>
          </cell>
          <cell r="K25">
            <v>435.03209276305898</v>
          </cell>
          <cell r="L25">
            <v>111.20178518559501</v>
          </cell>
          <cell r="M25">
            <v>12.13289429570489</v>
          </cell>
        </row>
        <row r="26">
          <cell r="J26">
            <v>118.588376352547</v>
          </cell>
          <cell r="K26">
            <v>92.394017886588145</v>
          </cell>
          <cell r="L26">
            <v>23.617521328603125</v>
          </cell>
          <cell r="M26">
            <v>2.5768371373557479</v>
          </cell>
        </row>
        <row r="27">
          <cell r="J27">
            <v>58.591677481864409</v>
          </cell>
          <cell r="K27">
            <v>45.649672116016916</v>
          </cell>
          <cell r="L27">
            <v>11.668851831588869</v>
          </cell>
          <cell r="M27">
            <v>1.273153534258638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K29">
            <v>21352.477275557048</v>
          </cell>
          <cell r="L29">
            <v>9487.1666034672198</v>
          </cell>
          <cell r="M29">
            <v>1035.116382111104</v>
          </cell>
        </row>
        <row r="30"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J34">
            <v>134.54373187873</v>
          </cell>
          <cell r="K34">
            <v>104.82507942242103</v>
          </cell>
          <cell r="L34">
            <v>26.795117321019955</v>
          </cell>
          <cell r="M34">
            <v>2.923535135288994</v>
          </cell>
        </row>
        <row r="35"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612.92144522532544</v>
          </cell>
          <cell r="K36">
            <v>477.53647292436233</v>
          </cell>
          <cell r="L36">
            <v>122.06664557353533</v>
          </cell>
          <cell r="M36">
            <v>13.318326727427637</v>
          </cell>
        </row>
        <row r="41">
          <cell r="K41">
            <v>58711.02</v>
          </cell>
          <cell r="L41">
            <v>15007.559999999998</v>
          </cell>
          <cell r="M41">
            <v>1637.43</v>
          </cell>
        </row>
      </sheetData>
      <sheetData sheetId="5">
        <row r="12">
          <cell r="J12">
            <v>2875.8348832868287</v>
          </cell>
          <cell r="K12">
            <v>2562.835816488609</v>
          </cell>
          <cell r="L12">
            <v>274.6049389556689</v>
          </cell>
          <cell r="M12">
            <v>38.394127842550503</v>
          </cell>
        </row>
        <row r="13">
          <cell r="J13">
            <v>160.68018678225417</v>
          </cell>
          <cell r="K13">
            <v>143.19213529220167</v>
          </cell>
          <cell r="L13">
            <v>15.342874216859412</v>
          </cell>
          <cell r="M13">
            <v>2.1451772731930734</v>
          </cell>
        </row>
        <row r="14">
          <cell r="J14">
            <v>502.51044000340221</v>
          </cell>
          <cell r="K14">
            <v>447.81839224659075</v>
          </cell>
          <cell r="L14">
            <v>47.983230714556164</v>
          </cell>
          <cell r="M14">
            <v>6.7088170422552906</v>
          </cell>
        </row>
        <row r="15">
          <cell r="J15">
            <v>2179.347671899392</v>
          </cell>
          <cell r="K15">
            <v>1942.1526258633126</v>
          </cell>
          <cell r="L15">
            <v>208.09944196835266</v>
          </cell>
          <cell r="M15">
            <v>29.095604067726516</v>
          </cell>
        </row>
        <row r="17">
          <cell r="J17">
            <v>475.66510827931063</v>
          </cell>
          <cell r="K17">
            <v>423.89484293301291</v>
          </cell>
          <cell r="L17">
            <v>45.419849651832052</v>
          </cell>
          <cell r="M17">
            <v>6.3504156944656556</v>
          </cell>
        </row>
        <row r="18">
          <cell r="J18">
            <v>248.91523298487712</v>
          </cell>
          <cell r="K18">
            <v>221.82388775886633</v>
          </cell>
          <cell r="L18">
            <v>23.768176940960657</v>
          </cell>
          <cell r="M18">
            <v>3.3231682850501247</v>
          </cell>
        </row>
        <row r="19">
          <cell r="J19">
            <v>546.61143648039342</v>
          </cell>
          <cell r="K19">
            <v>487.11954057430518</v>
          </cell>
          <cell r="L19">
            <v>52.194303998293243</v>
          </cell>
          <cell r="M19">
            <v>7.2975919077949509</v>
          </cell>
        </row>
        <row r="21">
          <cell r="J21">
            <v>82.886424617803939</v>
          </cell>
          <cell r="K21">
            <v>73.865262204625822</v>
          </cell>
          <cell r="L21">
            <v>7.9145787210188638</v>
          </cell>
          <cell r="M21">
            <v>1.1065836921592449</v>
          </cell>
        </row>
        <row r="22">
          <cell r="J22">
            <v>17.992622192345124</v>
          </cell>
          <cell r="K22">
            <v>16.034347748917952</v>
          </cell>
          <cell r="L22">
            <v>1.7180620999820304</v>
          </cell>
          <cell r="M22">
            <v>0.24021234344514009</v>
          </cell>
        </row>
        <row r="23">
          <cell r="J23">
            <v>17.220172573784531</v>
          </cell>
          <cell r="K23">
            <v>15.345969719850626</v>
          </cell>
          <cell r="L23">
            <v>1.6443031781524402</v>
          </cell>
          <cell r="M23">
            <v>0.22989967578146364</v>
          </cell>
        </row>
        <row r="25">
          <cell r="J25">
            <v>221.08324015758868</v>
          </cell>
          <cell r="K25">
            <v>197.02106320292165</v>
          </cell>
          <cell r="L25">
            <v>21.110582537412323</v>
          </cell>
          <cell r="M25">
            <v>2.9515944172547108</v>
          </cell>
        </row>
        <row r="26">
          <cell r="J26">
            <v>46.954625153759842</v>
          </cell>
          <cell r="K26">
            <v>41.844194808680385</v>
          </cell>
          <cell r="L26">
            <v>4.4835578179293281</v>
          </cell>
          <cell r="M26">
            <v>0.62687252715012287</v>
          </cell>
        </row>
        <row r="27">
          <cell r="J27">
            <v>23.199156088554091</v>
          </cell>
          <cell r="K27">
            <v>20.674214810310531</v>
          </cell>
          <cell r="L27">
            <v>2.2152185713247161</v>
          </cell>
          <cell r="M27">
            <v>0.30972270691884235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J29">
            <v>11723.154601429125</v>
          </cell>
          <cell r="K29">
            <v>9670.2929389114342</v>
          </cell>
          <cell r="L29">
            <v>1801.046748434939</v>
          </cell>
          <cell r="M29">
            <v>251.81491408275113</v>
          </cell>
        </row>
        <row r="30">
          <cell r="J30">
            <v>740.88018939886808</v>
          </cell>
          <cell r="K30">
            <v>660.24454190783479</v>
          </cell>
          <cell r="L30">
            <v>70.74445072132086</v>
          </cell>
          <cell r="M30">
            <v>9.8911967697124901</v>
          </cell>
        </row>
        <row r="31"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5">
          <cell r="J35">
            <v>58.606426007274024</v>
          </cell>
          <cell r="K35">
            <v>52.227841216032324</v>
          </cell>
          <cell r="L35">
            <v>5.596153704674383</v>
          </cell>
          <cell r="M35">
            <v>0.78243108656729909</v>
          </cell>
        </row>
        <row r="36"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J37">
            <v>266.98482958869255</v>
          </cell>
          <cell r="K37">
            <v>237.92683220636928</v>
          </cell>
          <cell r="L37">
            <v>25.493589099072167</v>
          </cell>
          <cell r="M37">
            <v>3.564408283251026</v>
          </cell>
        </row>
        <row r="42">
          <cell r="K42">
            <v>26589.550000000003</v>
          </cell>
          <cell r="L42">
            <v>2849.04</v>
          </cell>
          <cell r="M42">
            <v>398.34099999999995</v>
          </cell>
        </row>
      </sheetData>
      <sheetData sheetId="6">
        <row r="12"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5"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H19">
            <v>7.8869519092982117</v>
          </cell>
          <cell r="I19">
            <v>6.1448448675274285</v>
          </cell>
          <cell r="J19">
            <v>1.5707294480680105</v>
          </cell>
          <cell r="K19">
            <v>0.171377593702774</v>
          </cell>
        </row>
        <row r="20">
          <cell r="H20">
            <v>1.7120649926395337</v>
          </cell>
          <cell r="I20">
            <v>1.3338960226816619</v>
          </cell>
          <cell r="J20">
            <v>0.34096707218093636</v>
          </cell>
          <cell r="K20">
            <v>3.7201897776935805E-2</v>
          </cell>
        </row>
        <row r="21">
          <cell r="H21">
            <v>1.6385635354101329</v>
          </cell>
          <cell r="I21">
            <v>1.2766299131115757</v>
          </cell>
          <cell r="J21">
            <v>0.32632885647050175</v>
          </cell>
          <cell r="K21">
            <v>3.5604765828055579E-2</v>
          </cell>
        </row>
        <row r="23">
          <cell r="H23">
            <v>21.036893449258393</v>
          </cell>
          <cell r="I23">
            <v>16.390165456441746</v>
          </cell>
          <cell r="J23">
            <v>4.189611958665969</v>
          </cell>
          <cell r="K23">
            <v>0.45711603415068264</v>
          </cell>
        </row>
        <row r="24">
          <cell r="H24">
            <v>4.4679074072074494</v>
          </cell>
          <cell r="I24">
            <v>3.4810149999011992</v>
          </cell>
          <cell r="J24">
            <v>0.88980810539345478</v>
          </cell>
          <cell r="K24">
            <v>9.7084301912796281E-2</v>
          </cell>
        </row>
        <row r="25">
          <cell r="H25">
            <v>2.2074860780932566</v>
          </cell>
          <cell r="I25">
            <v>1.7198861680794242</v>
          </cell>
          <cell r="J25">
            <v>0.43963288085647367</v>
          </cell>
          <cell r="K25">
            <v>4.7967029157359078E-2</v>
          </cell>
        </row>
        <row r="27">
          <cell r="H27">
            <v>516.74692607999998</v>
          </cell>
          <cell r="I27">
            <v>402.60543401941538</v>
          </cell>
          <cell r="J27">
            <v>102.91296603895516</v>
          </cell>
          <cell r="K27">
            <v>11.228526021629524</v>
          </cell>
        </row>
        <row r="28">
          <cell r="H28">
            <v>113.68432373760001</v>
          </cell>
          <cell r="I28">
            <v>88.573195484271395</v>
          </cell>
          <cell r="J28">
            <v>22.640852528570139</v>
          </cell>
          <cell r="K28">
            <v>2.4702757247584954</v>
          </cell>
        </row>
        <row r="30">
          <cell r="H30">
            <v>34.651879999999885</v>
          </cell>
          <cell r="I30">
            <v>26.997809726358838</v>
          </cell>
          <cell r="J30">
            <v>6.901110717151802</v>
          </cell>
          <cell r="K30">
            <v>0.75295955648925461</v>
          </cell>
        </row>
        <row r="31"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H36">
            <v>5.0690375797644514</v>
          </cell>
          <cell r="I36">
            <v>3.9493647119360795</v>
          </cell>
          <cell r="J36">
            <v>1.0095264547654499</v>
          </cell>
          <cell r="K36">
            <v>0.11014641306292236</v>
          </cell>
        </row>
        <row r="37"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H38">
            <v>23.092282307815825</v>
          </cell>
          <cell r="I38">
            <v>17.991550354375466</v>
          </cell>
          <cell r="J38">
            <v>4.5989538494870468</v>
          </cell>
          <cell r="K38">
            <v>0.50177810395331268</v>
          </cell>
        </row>
        <row r="41">
          <cell r="H41">
            <v>75356.00999999998</v>
          </cell>
          <cell r="I41">
            <v>58711.02</v>
          </cell>
          <cell r="J41">
            <v>15007.559999999998</v>
          </cell>
          <cell r="K41">
            <v>1637.43</v>
          </cell>
        </row>
      </sheetData>
      <sheetData sheetId="7">
        <row r="30">
          <cell r="E30">
            <v>32121.469999999994</v>
          </cell>
          <cell r="F30">
            <v>12158.519999999997</v>
          </cell>
          <cell r="G30">
            <v>1239.0890000000002</v>
          </cell>
        </row>
      </sheetData>
      <sheetData sheetId="8">
        <row r="30">
          <cell r="E30">
            <v>26589.550000000003</v>
          </cell>
          <cell r="F30">
            <v>2849.04</v>
          </cell>
          <cell r="G30">
            <v>398.34099999999995</v>
          </cell>
        </row>
      </sheetData>
      <sheetData sheetId="9">
        <row r="13">
          <cell r="E13">
            <v>-16.239999999999998</v>
          </cell>
          <cell r="F13">
            <v>-16.239999999999998</v>
          </cell>
        </row>
      </sheetData>
      <sheetData sheetId="10">
        <row r="18">
          <cell r="E18">
            <v>-5.36</v>
          </cell>
          <cell r="F18">
            <v>-5.36</v>
          </cell>
          <cell r="G18">
            <v>-5.36</v>
          </cell>
        </row>
        <row r="23">
          <cell r="E23">
            <v>-0.16</v>
          </cell>
          <cell r="F23">
            <v>-0.16</v>
          </cell>
          <cell r="G23">
            <v>-0.16</v>
          </cell>
        </row>
      </sheetData>
      <sheetData sheetId="11">
        <row r="13">
          <cell r="G13">
            <v>72163.699952696566</v>
          </cell>
        </row>
        <row r="15">
          <cell r="G15">
            <v>18446.299465791784</v>
          </cell>
        </row>
        <row r="17">
          <cell r="G17">
            <v>2012.6205815116812</v>
          </cell>
        </row>
        <row r="21">
          <cell r="G21">
            <v>75356.00999999998</v>
          </cell>
        </row>
        <row r="25">
          <cell r="G25">
            <v>15007.559999999998</v>
          </cell>
        </row>
        <row r="27">
          <cell r="G27">
            <v>1637.43</v>
          </cell>
        </row>
      </sheetData>
      <sheetData sheetId="12"/>
      <sheetData sheetId="13"/>
      <sheetData sheetId="14"/>
      <sheetData sheetId="15"/>
      <sheetData sheetId="16"/>
      <sheetData sheetId="17">
        <row r="14">
          <cell r="I14">
            <v>104.78368462610831</v>
          </cell>
          <cell r="K14">
            <v>182.3817142911696</v>
          </cell>
          <cell r="M14">
            <v>180.84158229116949</v>
          </cell>
        </row>
        <row r="16">
          <cell r="I16">
            <v>11.87</v>
          </cell>
          <cell r="K16">
            <v>11.87</v>
          </cell>
          <cell r="M16">
            <v>11.87</v>
          </cell>
        </row>
        <row r="18">
          <cell r="I18">
            <v>3.5170659120386838</v>
          </cell>
          <cell r="K18">
            <v>5.7387508975861543</v>
          </cell>
          <cell r="M18">
            <v>5.7387508975861508</v>
          </cell>
        </row>
        <row r="19">
          <cell r="I19">
            <v>2.8839940478717208</v>
          </cell>
          <cell r="K19">
            <v>4.7057757360206462</v>
          </cell>
          <cell r="M19">
            <v>4.7057757360206436</v>
          </cell>
        </row>
        <row r="20">
          <cell r="I20">
            <v>0.63307186416696304</v>
          </cell>
          <cell r="K20">
            <v>1.0329751615655081</v>
          </cell>
          <cell r="M20">
            <v>1.0329751615655072</v>
          </cell>
        </row>
        <row r="55">
          <cell r="I55">
            <v>106.00785186158448</v>
          </cell>
          <cell r="K55">
            <v>183.60588152664585</v>
          </cell>
          <cell r="M55">
            <v>182.0657495266457</v>
          </cell>
        </row>
        <row r="57">
          <cell r="I57">
            <v>11.87</v>
          </cell>
          <cell r="K57">
            <v>11.87</v>
          </cell>
          <cell r="M57">
            <v>11.87</v>
          </cell>
        </row>
        <row r="59">
          <cell r="I59">
            <v>3.5660326014577315</v>
          </cell>
          <cell r="K59">
            <v>5.7877175870052024</v>
          </cell>
        </row>
        <row r="60">
          <cell r="I60">
            <v>2.9241467331953395</v>
          </cell>
          <cell r="K60">
            <v>4.7459284213442654</v>
          </cell>
          <cell r="M60">
            <v>4.7459284213442618</v>
          </cell>
        </row>
        <row r="61">
          <cell r="I61">
            <v>0.6418858682623918</v>
          </cell>
          <cell r="K61">
            <v>1.0417891656609373</v>
          </cell>
          <cell r="M61">
            <v>1.0417891656609359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Лист1 (2)"/>
      <sheetName val="Лист1 (3)"/>
      <sheetName val="Планові грошові доходи"/>
      <sheetName val="Планові грошові доходи (2)"/>
      <sheetName val="Фактичні грошові доходи 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0">
          <cell r="H20">
            <v>-16.240448999250106</v>
          </cell>
        </row>
        <row r="23">
          <cell r="F23">
            <v>-12.422055482777408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>
            <v>0</v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H442"/>
  <sheetViews>
    <sheetView topLeftCell="A307" workbookViewId="0">
      <selection activeCell="H438" sqref="H438"/>
    </sheetView>
  </sheetViews>
  <sheetFormatPr defaultRowHeight="12.75"/>
  <cols>
    <col min="1" max="1" width="14.28515625" style="1" bestFit="1" customWidth="1"/>
    <col min="2" max="2" width="6.5703125" style="1" customWidth="1"/>
    <col min="3" max="3" width="33.140625" style="1" customWidth="1"/>
    <col min="4" max="4" width="12.7109375" style="1" customWidth="1"/>
    <col min="5" max="5" width="12.140625" style="1" customWidth="1"/>
    <col min="6" max="6" width="11.140625" style="1" customWidth="1"/>
    <col min="7" max="7" width="10.42578125" style="1" customWidth="1"/>
    <col min="8" max="8" width="14.5703125" style="1" customWidth="1"/>
    <col min="9" max="16384" width="9.140625" style="1"/>
  </cols>
  <sheetData>
    <row r="2" spans="1:8">
      <c r="E2" s="2" t="s">
        <v>0</v>
      </c>
    </row>
    <row r="4" spans="1:8">
      <c r="E4" s="2" t="s">
        <v>1</v>
      </c>
      <c r="G4" s="2"/>
    </row>
    <row r="5" spans="1:8">
      <c r="C5" s="2"/>
      <c r="D5" s="2"/>
      <c r="E5" s="2" t="s">
        <v>2</v>
      </c>
      <c r="G5" s="2"/>
      <c r="H5" s="2"/>
    </row>
    <row r="6" spans="1:8">
      <c r="E6" s="2" t="s">
        <v>3</v>
      </c>
      <c r="G6" s="4"/>
      <c r="H6" s="2"/>
    </row>
    <row r="7" spans="1:8">
      <c r="G7" s="2"/>
      <c r="H7" s="2"/>
    </row>
    <row r="8" spans="1:8" ht="15" customHeight="1">
      <c r="F8" s="2"/>
      <c r="G8" s="3"/>
      <c r="H8" s="3"/>
    </row>
    <row r="9" spans="1:8" ht="33" customHeight="1">
      <c r="B9" s="5" t="s">
        <v>4</v>
      </c>
      <c r="C9" s="5"/>
      <c r="D9" s="5"/>
      <c r="E9" s="5"/>
      <c r="F9" s="5"/>
      <c r="G9" s="5"/>
      <c r="H9" s="6"/>
    </row>
    <row r="10" spans="1:8" ht="12.75" customHeight="1">
      <c r="B10" s="4"/>
      <c r="C10" s="4"/>
      <c r="D10" s="4"/>
      <c r="E10" s="4"/>
      <c r="F10" s="4"/>
      <c r="G10" s="7"/>
      <c r="H10" s="7"/>
    </row>
    <row r="11" spans="1:8" ht="18" customHeight="1">
      <c r="B11" s="8" t="s">
        <v>5</v>
      </c>
      <c r="C11" s="8" t="s">
        <v>6</v>
      </c>
      <c r="D11" s="9" t="s">
        <v>7</v>
      </c>
      <c r="E11" s="10" t="s">
        <v>8</v>
      </c>
      <c r="F11" s="10"/>
      <c r="G11" s="10"/>
      <c r="H11" s="11"/>
    </row>
    <row r="12" spans="1:8" ht="66.75" customHeight="1">
      <c r="B12" s="12"/>
      <c r="C12" s="13"/>
      <c r="D12" s="14"/>
      <c r="E12" s="15" t="s">
        <v>9</v>
      </c>
      <c r="F12" s="16" t="s">
        <v>10</v>
      </c>
      <c r="G12" s="15" t="s">
        <v>11</v>
      </c>
      <c r="H12" s="17"/>
    </row>
    <row r="13" spans="1:8">
      <c r="B13" s="19">
        <v>1</v>
      </c>
      <c r="C13" s="19">
        <v>2</v>
      </c>
      <c r="D13" s="19">
        <v>3</v>
      </c>
      <c r="E13" s="19">
        <v>4</v>
      </c>
      <c r="F13" s="19">
        <v>5</v>
      </c>
      <c r="G13" s="19">
        <v>6</v>
      </c>
      <c r="H13" s="20"/>
    </row>
    <row r="14" spans="1:8">
      <c r="B14" s="19"/>
      <c r="C14" s="19"/>
      <c r="D14" s="19"/>
      <c r="E14" s="19"/>
      <c r="F14" s="19"/>
      <c r="G14" s="19"/>
      <c r="H14" s="20"/>
    </row>
    <row r="15" spans="1:8">
      <c r="A15" s="21"/>
      <c r="B15" s="22" t="s">
        <v>12</v>
      </c>
      <c r="C15" s="23" t="s">
        <v>13</v>
      </c>
      <c r="D15" s="24">
        <f>D19+D34+D41+D42+D43+D47</f>
        <v>205181.47851314669</v>
      </c>
      <c r="E15" s="24">
        <f>E19+E34+E41+E42+E43+E47</f>
        <v>1885.1862225910443</v>
      </c>
      <c r="F15" s="24">
        <f t="shared" ref="F15:G15" si="0">F19+F34+F41+F42+F43+F47</f>
        <v>3461.5058726738239</v>
      </c>
      <c r="G15" s="24">
        <f t="shared" si="0"/>
        <v>3431.7933338747221</v>
      </c>
      <c r="H15" s="25"/>
    </row>
    <row r="16" spans="1:8">
      <c r="A16" s="21"/>
      <c r="B16" s="19"/>
      <c r="C16" s="19" t="s">
        <v>14</v>
      </c>
      <c r="D16" s="19"/>
      <c r="E16" s="19"/>
      <c r="F16" s="19"/>
      <c r="G16" s="19"/>
      <c r="H16" s="26"/>
    </row>
    <row r="17" spans="1:8">
      <c r="A17" s="27"/>
      <c r="B17" s="19" t="s">
        <v>15</v>
      </c>
      <c r="C17" s="28" t="s">
        <v>16</v>
      </c>
      <c r="D17" s="29"/>
      <c r="E17" s="29"/>
      <c r="F17" s="29"/>
      <c r="G17" s="30"/>
      <c r="H17" s="31"/>
    </row>
    <row r="18" spans="1:8">
      <c r="A18" s="32"/>
      <c r="B18" s="19"/>
      <c r="C18" s="19"/>
      <c r="D18" s="19"/>
      <c r="E18" s="19"/>
      <c r="F18" s="19"/>
      <c r="G18" s="19"/>
      <c r="H18" s="26"/>
    </row>
    <row r="19" spans="1:8">
      <c r="A19" s="32"/>
      <c r="B19" s="33">
        <v>1</v>
      </c>
      <c r="C19" s="34" t="s">
        <v>17</v>
      </c>
      <c r="D19" s="35">
        <f>D20+D25+D26+D30</f>
        <v>157936.76628668531</v>
      </c>
      <c r="E19" s="35">
        <f t="shared" ref="E19:G19" si="1">E20+E25+E26+E30</f>
        <v>1456.3120536333129</v>
      </c>
      <c r="F19" s="35">
        <f t="shared" si="1"/>
        <v>2582.9271578663092</v>
      </c>
      <c r="G19" s="35">
        <f t="shared" si="1"/>
        <v>2582.9271578663083</v>
      </c>
      <c r="H19" s="36"/>
    </row>
    <row r="20" spans="1:8">
      <c r="B20" s="37" t="s">
        <v>18</v>
      </c>
      <c r="C20" s="38" t="s">
        <v>19</v>
      </c>
      <c r="D20" s="35">
        <f>SUM(D21:D24)</f>
        <v>133279.54772775693</v>
      </c>
      <c r="E20" s="35">
        <f t="shared" ref="E20:G20" si="2">SUM(E21:E24)</f>
        <v>1190.1004245633469</v>
      </c>
      <c r="F20" s="35">
        <f t="shared" si="2"/>
        <v>2316.7155287963437</v>
      </c>
      <c r="G20" s="35">
        <f t="shared" si="2"/>
        <v>2316.7155287963428</v>
      </c>
      <c r="H20" s="36"/>
    </row>
    <row r="21" spans="1:8" ht="17.25" customHeight="1">
      <c r="B21" s="39" t="s">
        <v>20</v>
      </c>
      <c r="C21" s="40" t="s">
        <v>21</v>
      </c>
      <c r="D21" s="41">
        <f>[1]Д2!H10</f>
        <v>129568.44793571458</v>
      </c>
      <c r="E21" s="42">
        <f>[1]Д2!L10/[1]Д2!$L$40*1000</f>
        <v>1150.0335403395759</v>
      </c>
      <c r="F21" s="42">
        <f>[1]Д2!X10/[1]Д2!$X$40*1000</f>
        <v>2276.6486445725727</v>
      </c>
      <c r="G21" s="42">
        <f>[1]Д2!AB10/[1]Д2!$AB$40*1000</f>
        <v>2276.6486445725718</v>
      </c>
      <c r="H21" s="43"/>
    </row>
    <row r="22" spans="1:8" ht="13.5" customHeight="1">
      <c r="B22" s="39" t="s">
        <v>22</v>
      </c>
      <c r="C22" s="44" t="s">
        <v>23</v>
      </c>
      <c r="D22" s="41">
        <f>[1]Д2!H11</f>
        <v>3506.2694020423519</v>
      </c>
      <c r="E22" s="42">
        <f>[1]Д2!L11/[1]Д2!$L$40*1000</f>
        <v>37.855433176499986</v>
      </c>
      <c r="F22" s="42">
        <f>[1]Д2!X11/[1]Д2!$X$40*1000</f>
        <v>37.855433176499986</v>
      </c>
      <c r="G22" s="42">
        <f>[1]Д2!AB11/[1]Д2!$AB$40*1000</f>
        <v>37.855433176499986</v>
      </c>
      <c r="H22" s="43"/>
    </row>
    <row r="23" spans="1:8" ht="24" customHeight="1">
      <c r="B23" s="39" t="s">
        <v>24</v>
      </c>
      <c r="C23" s="45" t="s">
        <v>25</v>
      </c>
      <c r="D23" s="41">
        <f>[1]Д2!H12</f>
        <v>0</v>
      </c>
      <c r="E23" s="46">
        <f>[1]Д2!L12/[1]Д2!$L$40*1000</f>
        <v>0</v>
      </c>
      <c r="F23" s="46">
        <f>[1]Д2!X12/[1]Д2!$X$40*1000</f>
        <v>0</v>
      </c>
      <c r="G23" s="46">
        <f>[1]Д2!AB12/[1]Д2!$AB$40*1000</f>
        <v>0</v>
      </c>
      <c r="H23" s="43"/>
    </row>
    <row r="24" spans="1:8" ht="23.25" customHeight="1">
      <c r="B24" s="39" t="s">
        <v>26</v>
      </c>
      <c r="C24" s="45" t="s">
        <v>27</v>
      </c>
      <c r="D24" s="41">
        <f>[1]Д2!H13</f>
        <v>204.83039000000002</v>
      </c>
      <c r="E24" s="46">
        <f>[1]Д2!L13/[1]Д2!$L$40*1000</f>
        <v>2.2114510472711739</v>
      </c>
      <c r="F24" s="46">
        <f>[1]Д2!X13/[1]Д2!$X$40*1000</f>
        <v>2.2114510472711739</v>
      </c>
      <c r="G24" s="46">
        <f>[1]Д2!AB13/[1]Д2!$AB$40*1000</f>
        <v>2.2114510472711739</v>
      </c>
      <c r="H24" s="43"/>
    </row>
    <row r="25" spans="1:8" ht="15" customHeight="1">
      <c r="B25" s="37" t="s">
        <v>28</v>
      </c>
      <c r="C25" s="47" t="s">
        <v>29</v>
      </c>
      <c r="D25" s="48">
        <f>[1]Д2!H14</f>
        <v>14800.39395</v>
      </c>
      <c r="E25" s="35">
        <f>[1]Д2!L14/[1]Д2!$L$40*1000</f>
        <v>159.79243461262485</v>
      </c>
      <c r="F25" s="35">
        <f>[1]Д2!X14/[1]Д2!$X$40*1000</f>
        <v>159.79243461262485</v>
      </c>
      <c r="G25" s="35">
        <f>[1]Д2!AB14/[1]Д2!$AB$40*1000</f>
        <v>159.79243461262487</v>
      </c>
      <c r="H25" s="36"/>
    </row>
    <row r="26" spans="1:8" ht="12.75" customHeight="1">
      <c r="B26" s="37" t="s">
        <v>30</v>
      </c>
      <c r="C26" s="49" t="s">
        <v>31</v>
      </c>
      <c r="D26" s="35">
        <f>SUM(D27:D29)</f>
        <v>7232.5857112430076</v>
      </c>
      <c r="E26" s="35">
        <f t="shared" ref="E26:G26" si="3">SUM(E27:E29)</f>
        <v>78.086602508577357</v>
      </c>
      <c r="F26" s="35">
        <f t="shared" si="3"/>
        <v>78.086602508577357</v>
      </c>
      <c r="G26" s="35">
        <f t="shared" si="3"/>
        <v>78.086602508577357</v>
      </c>
      <c r="H26" s="36"/>
    </row>
    <row r="27" spans="1:8" ht="12.75" customHeight="1">
      <c r="B27" s="39" t="s">
        <v>32</v>
      </c>
      <c r="C27" s="50" t="s">
        <v>33</v>
      </c>
      <c r="D27" s="41">
        <f>[1]Д2!H16</f>
        <v>3041.1845089999997</v>
      </c>
      <c r="E27" s="42">
        <f>[1]Д2!L16/[1]Д2!$L$40*1000</f>
        <v>32.834144715405372</v>
      </c>
      <c r="F27" s="42">
        <f>[1]Д2!X16/[1]Д2!$X$40*1000</f>
        <v>32.834144715405372</v>
      </c>
      <c r="G27" s="42">
        <f>[1]Д2!AB16/[1]Д2!$AB$40*1000</f>
        <v>32.834144715405372</v>
      </c>
      <c r="H27" s="43"/>
    </row>
    <row r="28" spans="1:8" ht="15" customHeight="1">
      <c r="B28" s="39" t="s">
        <v>34</v>
      </c>
      <c r="C28" s="50" t="s">
        <v>35</v>
      </c>
      <c r="D28" s="41">
        <f>[1]Д2!H17</f>
        <v>1873.5063700000001</v>
      </c>
      <c r="E28" s="42">
        <f>[1]Д2!L17/[1]Д2!$L$40*1000</f>
        <v>20.227309160548469</v>
      </c>
      <c r="F28" s="42">
        <f>[1]Д2!X17/[1]Д2!$X$40*1000</f>
        <v>20.227309160548469</v>
      </c>
      <c r="G28" s="42">
        <f>[1]Д2!AB17/[1]Д2!$AB$40*1000</f>
        <v>20.227309160548469</v>
      </c>
      <c r="H28" s="43"/>
    </row>
    <row r="29" spans="1:8" ht="12" customHeight="1">
      <c r="B29" s="39" t="s">
        <v>36</v>
      </c>
      <c r="C29" s="45" t="s">
        <v>37</v>
      </c>
      <c r="D29" s="41">
        <f>[1]Д2!H18</f>
        <v>2317.8948322430078</v>
      </c>
      <c r="E29" s="42">
        <f>[1]Д2!L18/[1]Д2!$L$40*1000</f>
        <v>25.025148632623516</v>
      </c>
      <c r="F29" s="42">
        <f>[1]Д2!X18/[1]Д2!$X$40*1000</f>
        <v>25.025148632623516</v>
      </c>
      <c r="G29" s="42">
        <f>[1]Д2!AB18/[1]Д2!$AB$40*1000</f>
        <v>25.025148632623516</v>
      </c>
      <c r="H29" s="43"/>
    </row>
    <row r="30" spans="1:8" ht="21" customHeight="1">
      <c r="B30" s="37" t="s">
        <v>38</v>
      </c>
      <c r="C30" s="47" t="s">
        <v>39</v>
      </c>
      <c r="D30" s="35">
        <f>SUM(D31:D33)</f>
        <v>2624.2388976853831</v>
      </c>
      <c r="E30" s="35">
        <f t="shared" ref="E30:G30" si="4">SUM(E31:E33)</f>
        <v>28.332591948763518</v>
      </c>
      <c r="F30" s="35">
        <f t="shared" si="4"/>
        <v>28.332591948763518</v>
      </c>
      <c r="G30" s="35">
        <f t="shared" si="4"/>
        <v>28.332591948763518</v>
      </c>
      <c r="H30" s="36"/>
    </row>
    <row r="31" spans="1:8" ht="15" customHeight="1">
      <c r="B31" s="39" t="s">
        <v>40</v>
      </c>
      <c r="C31" s="51" t="s">
        <v>29</v>
      </c>
      <c r="D31" s="41">
        <f>[1]Д2!H20</f>
        <v>1841.7884614883351</v>
      </c>
      <c r="E31" s="42">
        <f>[1]Д2!L20/[1]Д2!$L$40*1000</f>
        <v>19.884866801309819</v>
      </c>
      <c r="F31" s="42">
        <f>[1]Д2!X20/[1]Д2!$X$40*1000</f>
        <v>19.884866801309819</v>
      </c>
      <c r="G31" s="42">
        <f>[1]Д2!AB20/[1]Д2!$AB$40*1000</f>
        <v>19.884866801309819</v>
      </c>
      <c r="H31" s="43"/>
    </row>
    <row r="32" spans="1:8" ht="13.5" customHeight="1">
      <c r="B32" s="39" t="s">
        <v>41</v>
      </c>
      <c r="C32" s="50" t="s">
        <v>33</v>
      </c>
      <c r="D32" s="41">
        <f>[1]Д2!H21</f>
        <v>399.80737616063192</v>
      </c>
      <c r="E32" s="42">
        <f>[1]Д2!L21/[1]Д2!$L$40*1000</f>
        <v>4.3165198324192504</v>
      </c>
      <c r="F32" s="42">
        <f>[1]Д2!X21/[1]Д2!$X$40*1000</f>
        <v>4.3165198324192504</v>
      </c>
      <c r="G32" s="42">
        <f>[1]Д2!AB21/[1]Д2!$AB$40*1000</f>
        <v>4.3165198324192504</v>
      </c>
      <c r="H32" s="43"/>
    </row>
    <row r="33" spans="2:8">
      <c r="B33" s="39" t="s">
        <v>42</v>
      </c>
      <c r="C33" s="45" t="s">
        <v>43</v>
      </c>
      <c r="D33" s="41">
        <f>[1]Д2!H22</f>
        <v>382.6430600364161</v>
      </c>
      <c r="E33" s="42">
        <f>[1]Д2!L22/[1]Д2!$L$40*1000</f>
        <v>4.1312053150344488</v>
      </c>
      <c r="F33" s="42">
        <f>[1]Д2!X22/[1]Д2!$X$40*1000</f>
        <v>4.1312053150344488</v>
      </c>
      <c r="G33" s="42">
        <f>[1]Д2!AB22/[1]Д2!$AB$40*1000</f>
        <v>4.1312053150344488</v>
      </c>
      <c r="H33" s="43"/>
    </row>
    <row r="34" spans="2:8" ht="19.5" customHeight="1">
      <c r="B34" s="37" t="s">
        <v>44</v>
      </c>
      <c r="C34" s="47" t="s">
        <v>45</v>
      </c>
      <c r="D34" s="35">
        <f>SUM(D35:D37)</f>
        <v>6471.4697014130115</v>
      </c>
      <c r="E34" s="35">
        <f t="shared" ref="E34:G34" si="5">SUM(E35:E37)</f>
        <v>69.869214468485239</v>
      </c>
      <c r="F34" s="35">
        <f t="shared" si="5"/>
        <v>69.869214468485239</v>
      </c>
      <c r="G34" s="35">
        <f t="shared" si="5"/>
        <v>69.869214468485239</v>
      </c>
      <c r="H34" s="36"/>
    </row>
    <row r="35" spans="2:8" ht="15" customHeight="1">
      <c r="B35" s="39" t="s">
        <v>46</v>
      </c>
      <c r="C35" s="51" t="s">
        <v>29</v>
      </c>
      <c r="D35" s="41">
        <f>[1]Д2!H24</f>
        <v>4912.6085800935562</v>
      </c>
      <c r="E35" s="42">
        <f>[1]Д2!L24/[1]Д2!$L$40*1000</f>
        <v>53.038972338436935</v>
      </c>
      <c r="F35" s="42">
        <f>[1]Д2!X24/[1]Д2!$X$40*1000</f>
        <v>53.038972338436935</v>
      </c>
      <c r="G35" s="42">
        <f>[1]Д2!AB24/[1]Д2!$AB$40*1000</f>
        <v>53.038972338436935</v>
      </c>
      <c r="H35" s="43"/>
    </row>
    <row r="36" spans="2:8" ht="12.75" customHeight="1">
      <c r="B36" s="39" t="s">
        <v>47</v>
      </c>
      <c r="C36" s="50" t="s">
        <v>33</v>
      </c>
      <c r="D36" s="41">
        <f>[1]Д2!H25</f>
        <v>1043.361288901933</v>
      </c>
      <c r="E36" s="42">
        <f>[1]Д2!L25/[1]Д2!$L$40*1000</f>
        <v>11.264648839580794</v>
      </c>
      <c r="F36" s="42">
        <f>[1]Д2!X25/[1]Д2!$X$40*1000</f>
        <v>11.264648839580794</v>
      </c>
      <c r="G36" s="42">
        <f>[1]Д2!AB25/[1]Д2!$AB$40*1000</f>
        <v>11.264648839580794</v>
      </c>
      <c r="H36" s="43"/>
    </row>
    <row r="37" spans="2:8">
      <c r="B37" s="39" t="s">
        <v>48</v>
      </c>
      <c r="C37" s="45" t="s">
        <v>43</v>
      </c>
      <c r="D37" s="41">
        <f>[1]Д2!H26</f>
        <v>515.49983241752238</v>
      </c>
      <c r="E37" s="42">
        <f>[1]Д2!L26/[1]Д2!$L$40*1000</f>
        <v>5.5655932904675165</v>
      </c>
      <c r="F37" s="42">
        <f>[1]Д2!X26/[1]Д2!$X$40*1000</f>
        <v>5.5655932904675165</v>
      </c>
      <c r="G37" s="42">
        <f>[1]Д2!AB26/[1]Д2!$AB$40*1000</f>
        <v>5.5655932904675165</v>
      </c>
      <c r="H37" s="43"/>
    </row>
    <row r="38" spans="2:8">
      <c r="B38" s="52" t="s">
        <v>49</v>
      </c>
      <c r="C38" s="53" t="s">
        <v>50</v>
      </c>
      <c r="D38" s="41">
        <f>[1]Д2!H27</f>
        <v>0</v>
      </c>
      <c r="E38" s="42">
        <f>[1]Д2!L27/[1]Д2!$L$40*1000</f>
        <v>0</v>
      </c>
      <c r="F38" s="42">
        <f>[1]Д2!X27/[1]Д2!$X$40*1000</f>
        <v>0</v>
      </c>
      <c r="G38" s="42">
        <f>[1]Д2!AB27/[1]Д2!$AB$40*1000</f>
        <v>0</v>
      </c>
      <c r="H38" s="43"/>
    </row>
    <row r="39" spans="2:8" ht="13.5" customHeight="1">
      <c r="B39" s="37" t="s">
        <v>51</v>
      </c>
      <c r="C39" s="49" t="s">
        <v>52</v>
      </c>
      <c r="D39" s="48">
        <f>[1]Д2!H28</f>
        <v>0</v>
      </c>
      <c r="E39" s="35">
        <f>[1]Д2!L28/[1]Д2!$L$40*1000</f>
        <v>0</v>
      </c>
      <c r="F39" s="35">
        <f>[1]Д2!X28/[1]Д2!$X$40*1000</f>
        <v>0</v>
      </c>
      <c r="G39" s="35">
        <f>[1]Д2!AB28/[1]Д2!$AB$40*1000</f>
        <v>0</v>
      </c>
      <c r="H39" s="36"/>
    </row>
    <row r="40" spans="2:8" ht="12.75" customHeight="1">
      <c r="B40" s="37" t="s">
        <v>53</v>
      </c>
      <c r="C40" s="54" t="s">
        <v>54</v>
      </c>
      <c r="D40" s="48">
        <f>[1]Д2!H30</f>
        <v>0</v>
      </c>
      <c r="E40" s="35">
        <f>[1]Д2!L30/[1]Д2!$L$40*1000</f>
        <v>0</v>
      </c>
      <c r="F40" s="35">
        <f>[1]Д2!X30/[1]Д2!$X$40*1000</f>
        <v>0</v>
      </c>
      <c r="G40" s="35">
        <f>[1]Д2!AB30/[1]Д2!$AB$40*1000</f>
        <v>0</v>
      </c>
      <c r="H40" s="36"/>
    </row>
    <row r="41" spans="2:8" ht="12.75" customHeight="1">
      <c r="B41" s="37" t="s">
        <v>55</v>
      </c>
      <c r="C41" s="54" t="s">
        <v>56</v>
      </c>
      <c r="D41" s="48">
        <f>-2129.83+(-191.83)</f>
        <v>-2321.66</v>
      </c>
      <c r="E41" s="35">
        <f>[1]Д6!E13</f>
        <v>-16.239999999999998</v>
      </c>
      <c r="F41" s="35">
        <f>[1]Д6!F13</f>
        <v>-16.239999999999998</v>
      </c>
      <c r="G41" s="35">
        <f>[2]Лист3!$H$20</f>
        <v>-16.240448999250106</v>
      </c>
      <c r="H41" s="55"/>
    </row>
    <row r="42" spans="2:8" ht="27" customHeight="1">
      <c r="B42" s="37" t="s">
        <v>57</v>
      </c>
      <c r="C42" s="56" t="s">
        <v>58</v>
      </c>
      <c r="D42" s="48">
        <v>2321.66</v>
      </c>
      <c r="E42" s="57">
        <v>0</v>
      </c>
      <c r="F42" s="57">
        <v>141.91999999999999</v>
      </c>
      <c r="G42" s="57">
        <v>117.16</v>
      </c>
      <c r="H42" s="55"/>
    </row>
    <row r="43" spans="2:8" ht="21" customHeight="1">
      <c r="B43" s="58" t="s">
        <v>59</v>
      </c>
      <c r="C43" s="54" t="s">
        <v>60</v>
      </c>
      <c r="D43" s="35">
        <f>SUM(D44:D46)</f>
        <v>6576.3294395239327</v>
      </c>
      <c r="E43" s="35">
        <f>SUM(E44:E46)</f>
        <v>61.047250724071915</v>
      </c>
      <c r="F43" s="35">
        <f>SUM(F44:F46)</f>
        <v>106.11185489339181</v>
      </c>
      <c r="G43" s="35">
        <f>SUM(G44:G46)</f>
        <v>106.11185489339177</v>
      </c>
      <c r="H43" s="36"/>
    </row>
    <row r="44" spans="2:8" ht="15.75" customHeight="1">
      <c r="B44" s="52" t="s">
        <v>61</v>
      </c>
      <c r="C44" s="53" t="s">
        <v>62</v>
      </c>
      <c r="D44" s="41">
        <f>[1]Д2!H32</f>
        <v>1183.7392991143079</v>
      </c>
      <c r="E44" s="42">
        <f>[1]Д2!L32/[1]Д2!$L$40*1000</f>
        <v>10.988505130332943</v>
      </c>
      <c r="F44" s="42">
        <f>[1]Д2!X32/[1]Д2!$X$40*1000</f>
        <v>19.100133880810525</v>
      </c>
      <c r="G44" s="42">
        <f>[1]Д2!AB32/[1]Д2!$AB$40*1000</f>
        <v>19.100133880810517</v>
      </c>
      <c r="H44" s="43"/>
    </row>
    <row r="45" spans="2:8" ht="21.75" customHeight="1">
      <c r="B45" s="52" t="s">
        <v>63</v>
      </c>
      <c r="C45" s="53" t="s">
        <v>64</v>
      </c>
      <c r="D45" s="41">
        <f>[1]Д2!H33</f>
        <v>0</v>
      </c>
      <c r="E45" s="46">
        <f>[1]Д2!L33/[1]Д2!$L$40*1000</f>
        <v>0</v>
      </c>
      <c r="F45" s="46">
        <f>[1]Д2!X33/[1]Д2!$X$40*1000</f>
        <v>0</v>
      </c>
      <c r="G45" s="46">
        <f>[1]Д2!AB33/[1]Д2!$AB$40*1000</f>
        <v>0</v>
      </c>
      <c r="H45" s="43"/>
    </row>
    <row r="46" spans="2:8" ht="14.25" customHeight="1">
      <c r="B46" s="52" t="s">
        <v>65</v>
      </c>
      <c r="C46" s="53" t="s">
        <v>66</v>
      </c>
      <c r="D46" s="41">
        <f>[1]Д2!H34</f>
        <v>5392.5901404096248</v>
      </c>
      <c r="E46" s="42">
        <f>[1]Д2!L34/[1]Д2!$L$40*1000</f>
        <v>50.058745593738969</v>
      </c>
      <c r="F46" s="42">
        <f>[1]Д2!X34/[1]Д2!$X$40*1000</f>
        <v>87.01172101258129</v>
      </c>
      <c r="G46" s="42">
        <f>[1]Д2!AB34/[1]Д2!$AB$40*1000</f>
        <v>87.011721012581248</v>
      </c>
      <c r="H46" s="43"/>
    </row>
    <row r="47" spans="2:8">
      <c r="B47" s="37" t="s">
        <v>67</v>
      </c>
      <c r="C47" s="59" t="s">
        <v>68</v>
      </c>
      <c r="D47" s="60">
        <f>(D19+D34+D41+D42+D43)*0.2</f>
        <v>34196.913085524451</v>
      </c>
      <c r="E47" s="60">
        <f t="shared" ref="E47:G47" si="6">(E19+E34+E41+E42+E43)*0.2</f>
        <v>314.19770376517408</v>
      </c>
      <c r="F47" s="60">
        <f t="shared" si="6"/>
        <v>576.91764544563728</v>
      </c>
      <c r="G47" s="60">
        <f t="shared" si="6"/>
        <v>571.96555564578705</v>
      </c>
      <c r="H47" s="61"/>
    </row>
    <row r="48" spans="2:8" ht="22.5" customHeight="1">
      <c r="B48" s="62" t="s">
        <v>69</v>
      </c>
      <c r="C48" s="54" t="s">
        <v>70</v>
      </c>
      <c r="D48" s="63">
        <f>E48+F48+G48</f>
        <v>92622.620000000039</v>
      </c>
      <c r="E48" s="57">
        <f>[1]Д7!G13</f>
        <v>72163.699952696566</v>
      </c>
      <c r="F48" s="57">
        <f>[1]Д7!G15</f>
        <v>18446.299465791784</v>
      </c>
      <c r="G48" s="57">
        <f>[1]Д7!G17</f>
        <v>2012.6205815116812</v>
      </c>
      <c r="H48" s="64"/>
    </row>
    <row r="49" spans="2:8">
      <c r="B49" s="4"/>
      <c r="C49" s="4"/>
      <c r="D49" s="4"/>
      <c r="E49" s="65">
        <f>E19+E34+E43+E41+E42</f>
        <v>1570.9885188258702</v>
      </c>
      <c r="F49" s="65">
        <f t="shared" ref="F49:G49" si="7">F19+F34+F43+F41+F42</f>
        <v>2884.5882272281865</v>
      </c>
      <c r="G49" s="65">
        <f t="shared" si="7"/>
        <v>2859.8277782289351</v>
      </c>
      <c r="H49" s="66"/>
    </row>
    <row r="50" spans="2:8">
      <c r="B50" s="4"/>
      <c r="C50" s="4"/>
      <c r="D50" s="4"/>
      <c r="E50" s="4"/>
      <c r="F50" s="4"/>
      <c r="G50" s="7"/>
      <c r="H50" s="7"/>
    </row>
    <row r="51" spans="2:8">
      <c r="B51" s="4"/>
      <c r="C51" s="4"/>
      <c r="D51" s="4"/>
      <c r="E51" s="4"/>
      <c r="F51" s="67"/>
      <c r="G51" s="7"/>
      <c r="H51" s="7"/>
    </row>
    <row r="52" spans="2:8" ht="14.25">
      <c r="B52" s="68" t="s">
        <v>71</v>
      </c>
      <c r="D52" s="68"/>
      <c r="E52" s="68"/>
      <c r="G52" s="69" t="s">
        <v>72</v>
      </c>
      <c r="H52" s="68"/>
    </row>
    <row r="53" spans="2:8" ht="14.25">
      <c r="B53" s="4"/>
      <c r="C53" s="68"/>
      <c r="D53" s="68"/>
      <c r="E53" s="68"/>
      <c r="F53" s="4"/>
      <c r="G53" s="7"/>
      <c r="H53" s="7"/>
    </row>
    <row r="54" spans="2:8" ht="14.25">
      <c r="B54" s="4"/>
      <c r="C54" s="68"/>
      <c r="D54" s="68"/>
      <c r="E54" s="2" t="s">
        <v>73</v>
      </c>
      <c r="F54" s="4"/>
      <c r="G54" s="7"/>
      <c r="H54" s="7"/>
    </row>
    <row r="55" spans="2:8" ht="14.25">
      <c r="B55" s="4"/>
      <c r="C55" s="68"/>
      <c r="D55" s="68"/>
      <c r="G55" s="4"/>
      <c r="H55" s="4"/>
    </row>
    <row r="56" spans="2:8" ht="14.25">
      <c r="B56" s="4"/>
      <c r="C56" s="68"/>
      <c r="D56" s="68"/>
      <c r="E56" s="2" t="s">
        <v>1</v>
      </c>
      <c r="G56" s="4"/>
      <c r="H56" s="4"/>
    </row>
    <row r="57" spans="2:8">
      <c r="B57" s="4"/>
      <c r="C57" s="2"/>
      <c r="D57" s="2"/>
      <c r="E57" s="2" t="s">
        <v>2</v>
      </c>
      <c r="G57" s="2"/>
      <c r="H57" s="2"/>
    </row>
    <row r="58" spans="2:8">
      <c r="B58" s="4"/>
      <c r="E58" s="2" t="s">
        <v>3</v>
      </c>
      <c r="G58" s="4"/>
      <c r="H58" s="4"/>
    </row>
    <row r="59" spans="2:8" ht="15" customHeight="1">
      <c r="B59" s="4"/>
      <c r="F59" s="4"/>
      <c r="G59" s="7"/>
      <c r="H59" s="7"/>
    </row>
    <row r="60" spans="2:8" ht="49.5" customHeight="1">
      <c r="B60" s="5" t="s">
        <v>74</v>
      </c>
      <c r="C60" s="5"/>
      <c r="D60" s="5"/>
      <c r="E60" s="5"/>
      <c r="F60" s="5"/>
      <c r="G60" s="5"/>
      <c r="H60" s="6"/>
    </row>
    <row r="61" spans="2:8">
      <c r="B61" s="4"/>
      <c r="C61" s="4"/>
      <c r="D61" s="4"/>
      <c r="E61" s="4"/>
      <c r="F61" s="4"/>
      <c r="G61" s="7"/>
      <c r="H61" s="7"/>
    </row>
    <row r="62" spans="2:8" ht="12.75" customHeight="1">
      <c r="B62" s="8" t="s">
        <v>5</v>
      </c>
      <c r="C62" s="8" t="s">
        <v>6</v>
      </c>
      <c r="D62" s="9" t="s">
        <v>7</v>
      </c>
      <c r="E62" s="10" t="s">
        <v>8</v>
      </c>
      <c r="F62" s="10"/>
      <c r="G62" s="10"/>
      <c r="H62" s="11"/>
    </row>
    <row r="63" spans="2:8" ht="60" customHeight="1">
      <c r="B63" s="12"/>
      <c r="C63" s="13"/>
      <c r="D63" s="14"/>
      <c r="E63" s="15" t="s">
        <v>9</v>
      </c>
      <c r="F63" s="16" t="s">
        <v>10</v>
      </c>
      <c r="G63" s="15" t="s">
        <v>11</v>
      </c>
      <c r="H63" s="17"/>
    </row>
    <row r="64" spans="2:8">
      <c r="B64" s="19">
        <v>1</v>
      </c>
      <c r="C64" s="19">
        <v>2</v>
      </c>
      <c r="D64" s="19">
        <v>3</v>
      </c>
      <c r="E64" s="19">
        <v>4</v>
      </c>
      <c r="F64" s="19">
        <v>5</v>
      </c>
      <c r="G64" s="19">
        <v>6</v>
      </c>
      <c r="H64" s="20"/>
    </row>
    <row r="65" spans="1:8">
      <c r="B65" s="19"/>
      <c r="C65" s="19"/>
      <c r="D65" s="19"/>
      <c r="E65" s="19"/>
      <c r="F65" s="19"/>
      <c r="G65" s="19"/>
      <c r="H65" s="20"/>
    </row>
    <row r="66" spans="1:8" ht="36">
      <c r="A66" s="27"/>
      <c r="B66" s="22" t="s">
        <v>12</v>
      </c>
      <c r="C66" s="70" t="s">
        <v>75</v>
      </c>
      <c r="D66" s="71">
        <f>D70+D84+D88+D89+D90+D91+D92+D93+D94+D98</f>
        <v>38565.000984484606</v>
      </c>
      <c r="E66" s="71">
        <f t="shared" ref="E66:G66" si="8">E70+E84+E88+E89+E90+E91+E92+E93+E94+E98</f>
        <v>739.47054394439601</v>
      </c>
      <c r="F66" s="71">
        <f t="shared" si="8"/>
        <v>1106.3482727810992</v>
      </c>
      <c r="G66" s="71">
        <f t="shared" si="8"/>
        <v>1098.5122727810985</v>
      </c>
      <c r="H66" s="25"/>
    </row>
    <row r="67" spans="1:8">
      <c r="B67" s="19"/>
      <c r="C67" s="19" t="s">
        <v>76</v>
      </c>
      <c r="D67" s="19"/>
      <c r="E67" s="19"/>
      <c r="F67" s="19"/>
      <c r="G67" s="19"/>
      <c r="H67" s="26"/>
    </row>
    <row r="68" spans="1:8" ht="25.5" customHeight="1">
      <c r="A68" s="27"/>
      <c r="B68" s="19" t="s">
        <v>15</v>
      </c>
      <c r="C68" s="72" t="s">
        <v>77</v>
      </c>
      <c r="D68" s="73"/>
      <c r="E68" s="73"/>
      <c r="F68" s="73"/>
      <c r="G68" s="74"/>
      <c r="H68" s="31"/>
    </row>
    <row r="69" spans="1:8">
      <c r="B69" s="19"/>
      <c r="C69" s="19"/>
      <c r="D69" s="19"/>
      <c r="E69" s="19"/>
      <c r="F69" s="19"/>
      <c r="G69" s="19"/>
      <c r="H69" s="20"/>
    </row>
    <row r="70" spans="1:8">
      <c r="B70" s="33">
        <v>1</v>
      </c>
      <c r="C70" s="34" t="s">
        <v>17</v>
      </c>
      <c r="D70" s="35">
        <f t="shared" ref="D70:G70" si="9">D71+D75+D76+D80</f>
        <v>10843.418422422224</v>
      </c>
      <c r="E70" s="35">
        <f t="shared" si="9"/>
        <v>238.21699956675809</v>
      </c>
      <c r="F70" s="35">
        <f t="shared" si="9"/>
        <v>238.21699956675809</v>
      </c>
      <c r="G70" s="35">
        <f t="shared" si="9"/>
        <v>238.21699956675806</v>
      </c>
      <c r="H70" s="36"/>
    </row>
    <row r="71" spans="1:8">
      <c r="B71" s="37" t="s">
        <v>18</v>
      </c>
      <c r="C71" s="38" t="s">
        <v>19</v>
      </c>
      <c r="D71" s="35">
        <f t="shared" ref="D71" si="10">SUM(D72:D74)</f>
        <v>5399.1203644907273</v>
      </c>
      <c r="E71" s="35">
        <f t="shared" ref="E71:G71" si="11">SUM(E72:E74)</f>
        <v>118.61224970063054</v>
      </c>
      <c r="F71" s="35">
        <f t="shared" si="11"/>
        <v>118.61224970063054</v>
      </c>
      <c r="G71" s="35">
        <f t="shared" si="11"/>
        <v>118.61224970063053</v>
      </c>
      <c r="H71" s="36"/>
    </row>
    <row r="72" spans="1:8" ht="13.5" customHeight="1">
      <c r="A72" s="27"/>
      <c r="B72" s="39" t="s">
        <v>20</v>
      </c>
      <c r="C72" s="44" t="s">
        <v>23</v>
      </c>
      <c r="D72" s="75">
        <f>'[1]Д3 '!J12/[1]Д7!$G$21*'Тарифи на ТЕ'!$D$99</f>
        <v>4387.3599212763829</v>
      </c>
      <c r="E72" s="42">
        <f>'[1]Д3 '!K12/'[1]Д3 '!$K$41*1000</f>
        <v>96.385076712039449</v>
      </c>
      <c r="F72" s="42">
        <f>'[1]Д3 '!L12/'[1]Д3 '!$L$41*1000</f>
        <v>96.385076712039449</v>
      </c>
      <c r="G72" s="42">
        <f>'[1]Д3 '!M12/'[1]Д3 '!$M$41*1000</f>
        <v>96.385076712039435</v>
      </c>
      <c r="H72" s="36"/>
    </row>
    <row r="73" spans="1:8" ht="22.5" customHeight="1">
      <c r="A73" s="27"/>
      <c r="B73" s="39" t="s">
        <v>22</v>
      </c>
      <c r="C73" s="45" t="s">
        <v>25</v>
      </c>
      <c r="D73" s="75">
        <f>'[1]Д3 '!J13/[1]Д7!$G$21*'Тарифи на ТЕ'!$D$99</f>
        <v>245.13292321774586</v>
      </c>
      <c r="E73" s="42">
        <f>'[1]Д3 '!K13/'[1]Д3 '!$K$41*1000</f>
        <v>5.3852786260843706</v>
      </c>
      <c r="F73" s="42">
        <f>'[1]Д3 '!L13/'[1]Д3 '!$L$41*1000</f>
        <v>5.3852786260843706</v>
      </c>
      <c r="G73" s="42">
        <f>'[1]Д3 '!M13/'[1]Д3 '!$M$41*1000</f>
        <v>5.3852786260843697</v>
      </c>
      <c r="H73" s="36"/>
    </row>
    <row r="74" spans="1:8" ht="24" customHeight="1">
      <c r="A74" s="27"/>
      <c r="B74" s="39" t="s">
        <v>24</v>
      </c>
      <c r="C74" s="45" t="s">
        <v>27</v>
      </c>
      <c r="D74" s="76">
        <f>'[1]Д3 '!J14/[1]Д7!$G$21*'Тарифи на ТЕ'!$D$99</f>
        <v>766.62751999659815</v>
      </c>
      <c r="E74" s="46">
        <f>'[1]Д3 '!K14/'[1]Д3 '!$K$41*1000</f>
        <v>16.841894362506725</v>
      </c>
      <c r="F74" s="46">
        <f>'[1]Д3 '!L14/'[1]Д3 '!$L$41*1000</f>
        <v>16.841894362506725</v>
      </c>
      <c r="G74" s="46">
        <f>'[1]Д3 '!M14/'[1]Д3 '!$M$41*1000</f>
        <v>16.841894362506725</v>
      </c>
      <c r="H74" s="36"/>
    </row>
    <row r="75" spans="1:8" ht="15" customHeight="1">
      <c r="A75" s="27"/>
      <c r="B75" s="37" t="s">
        <v>28</v>
      </c>
      <c r="C75" s="47" t="s">
        <v>29</v>
      </c>
      <c r="D75" s="77">
        <f>'[1]Д3 '!J15/[1]Д7!$G$21*'Тарифи на ТЕ'!$D$99</f>
        <v>3324.8023681006093</v>
      </c>
      <c r="E75" s="35">
        <f>'[1]Д3 '!K15/'[1]Д3 '!$K$41*1000</f>
        <v>73.041951663842099</v>
      </c>
      <c r="F75" s="35">
        <f>'[1]Д3 '!L15/'[1]Д3 '!$L$41*1000</f>
        <v>73.041951663842099</v>
      </c>
      <c r="G75" s="35">
        <f>'[1]Д3 '!M15/'[1]Д3 '!$M$41*1000</f>
        <v>73.041951663842099</v>
      </c>
      <c r="H75" s="36"/>
    </row>
    <row r="76" spans="1:8" ht="15" customHeight="1">
      <c r="A76" s="27"/>
      <c r="B76" s="37" t="s">
        <v>30</v>
      </c>
      <c r="C76" s="49" t="s">
        <v>31</v>
      </c>
      <c r="D76" s="35">
        <f t="shared" ref="D76:E76" si="12">SUM(D77:D79)</f>
        <v>1939.3240864922072</v>
      </c>
      <c r="E76" s="35">
        <f t="shared" si="12"/>
        <v>42.604642472933328</v>
      </c>
      <c r="F76" s="35">
        <f t="shared" ref="F76:G76" si="13">SUM(F77:F79)</f>
        <v>42.604642472933328</v>
      </c>
      <c r="G76" s="35">
        <f t="shared" si="13"/>
        <v>42.604642472933328</v>
      </c>
      <c r="H76" s="36"/>
    </row>
    <row r="77" spans="1:8" ht="15" customHeight="1">
      <c r="A77" s="27"/>
      <c r="B77" s="39" t="s">
        <v>32</v>
      </c>
      <c r="C77" s="50" t="s">
        <v>33</v>
      </c>
      <c r="D77" s="79">
        <f>'[1]Д3 '!J17/[1]Д7!$G$21*'Тарифи на ТЕ'!$D$99</f>
        <v>725.6724105206896</v>
      </c>
      <c r="E77" s="42">
        <f>'[1]Д3 '!K17/'[1]Д3 '!$K$41*1000</f>
        <v>15.942159342035231</v>
      </c>
      <c r="F77" s="42">
        <f>'[1]Д3 '!L17/'[1]Д3 '!$L$41*1000</f>
        <v>15.942159342035231</v>
      </c>
      <c r="G77" s="42">
        <f>'[1]Д3 '!M17/'[1]Д3 '!$M$41*1000</f>
        <v>15.942159342035231</v>
      </c>
      <c r="H77" s="36"/>
    </row>
    <row r="78" spans="1:8">
      <c r="A78" s="27"/>
      <c r="B78" s="39" t="s">
        <v>34</v>
      </c>
      <c r="C78" s="50" t="s">
        <v>35</v>
      </c>
      <c r="D78" s="79">
        <f>'[1]Д3 '!J18/[1]Д7!$G$21*'Тарифи на ТЕ'!$D$99</f>
        <v>379.74388701512311</v>
      </c>
      <c r="E78" s="42">
        <f>'[1]Д3 '!K18/'[1]Д3 '!$K$41*1000</f>
        <v>8.3425213197991805</v>
      </c>
      <c r="F78" s="42">
        <f>'[1]Д3 '!L18/'[1]Д3 '!$L$41*1000</f>
        <v>8.3425213197991805</v>
      </c>
      <c r="G78" s="42">
        <f>'[1]Д3 '!M18/'[1]Д3 '!$M$41*1000</f>
        <v>8.3425213197991805</v>
      </c>
      <c r="H78" s="36"/>
    </row>
    <row r="79" spans="1:8" ht="14.25" customHeight="1">
      <c r="A79" s="27"/>
      <c r="B79" s="39" t="s">
        <v>36</v>
      </c>
      <c r="C79" s="45" t="s">
        <v>37</v>
      </c>
      <c r="D79" s="79">
        <f>'[1]Д3 '!J19/[1]Д7!$G$21*'Тарифи на ТЕ'!$D$99</f>
        <v>833.90778895639448</v>
      </c>
      <c r="E79" s="42">
        <f>'[1]Д3 '!K19/'[1]Д3 '!$K$41*1000</f>
        <v>18.319961811098917</v>
      </c>
      <c r="F79" s="42">
        <f>'[1]Д3 '!L19/'[1]Д3 '!$L$41*1000</f>
        <v>18.319961811098917</v>
      </c>
      <c r="G79" s="42">
        <f>'[1]Д3 '!M19/'[1]Д3 '!$M$41*1000</f>
        <v>18.319961811098917</v>
      </c>
      <c r="H79" s="36"/>
    </row>
    <row r="80" spans="1:8" ht="19.5" customHeight="1">
      <c r="A80" s="27"/>
      <c r="B80" s="37" t="s">
        <v>38</v>
      </c>
      <c r="C80" s="47" t="s">
        <v>39</v>
      </c>
      <c r="D80" s="35">
        <f t="shared" ref="D80:E80" si="14">SUM(D81:D83)</f>
        <v>180.17160333868128</v>
      </c>
      <c r="E80" s="35">
        <f t="shared" si="14"/>
        <v>3.9581557293521099</v>
      </c>
      <c r="F80" s="35">
        <f t="shared" ref="F80:G80" si="15">SUM(F81:F83)</f>
        <v>3.9581557293521099</v>
      </c>
      <c r="G80" s="35">
        <f t="shared" si="15"/>
        <v>3.9581557293521099</v>
      </c>
      <c r="H80" s="36"/>
    </row>
    <row r="81" spans="1:8" ht="15.75" customHeight="1">
      <c r="A81" s="27"/>
      <c r="B81" s="39" t="s">
        <v>40</v>
      </c>
      <c r="C81" s="51" t="s">
        <v>29</v>
      </c>
      <c r="D81" s="79">
        <f>'[1]Д3 '!J21/[1]Д7!$G$21*'Тарифи на ТЕ'!$D$99</f>
        <v>126.45113233010998</v>
      </c>
      <c r="E81" s="42">
        <f>'[1]Д3 '!K21/'[1]Д3 '!$K$41*1000</f>
        <v>2.7779809062066043</v>
      </c>
      <c r="F81" s="42">
        <f>'[1]Д3 '!L21/'[1]Д3 '!$L$41*1000</f>
        <v>2.7779809062066043</v>
      </c>
      <c r="G81" s="42">
        <f>'[1]Д3 '!M21/'[1]Д3 '!$M$41*1000</f>
        <v>2.7779809062066043</v>
      </c>
      <c r="H81" s="36"/>
    </row>
    <row r="82" spans="1:8" ht="14.25" customHeight="1">
      <c r="A82" s="27"/>
      <c r="B82" s="39" t="s">
        <v>41</v>
      </c>
      <c r="C82" s="50" t="s">
        <v>33</v>
      </c>
      <c r="D82" s="79">
        <f>'[1]Д3 '!J22/[1]Д7!$G$21*'Тарифи на ТЕ'!$D$99</f>
        <v>27.449458223116533</v>
      </c>
      <c r="E82" s="42">
        <f>'[1]Д3 '!K22/'[1]Д3 '!$K$41*1000</f>
        <v>0.60303193355727913</v>
      </c>
      <c r="F82" s="42">
        <f>'[1]Д3 '!L22/'[1]Д3 '!$L$41*1000</f>
        <v>0.60303193355727924</v>
      </c>
      <c r="G82" s="42">
        <f>'[1]Д3 '!M22/'[1]Д3 '!$M$41*1000</f>
        <v>0.60303193355727913</v>
      </c>
      <c r="H82" s="36"/>
    </row>
    <row r="83" spans="1:8">
      <c r="A83" s="27"/>
      <c r="B83" s="39" t="s">
        <v>42</v>
      </c>
      <c r="C83" s="45" t="s">
        <v>43</v>
      </c>
      <c r="D83" s="79">
        <f>'[1]Д3 '!J23/[1]Д7!$G$21*'Тарифи на ТЕ'!$D$99</f>
        <v>26.271012785454747</v>
      </c>
      <c r="E83" s="42">
        <f>'[1]Д3 '!K23/'[1]Д3 '!$K$41*1000</f>
        <v>0.57714288958822635</v>
      </c>
      <c r="F83" s="42">
        <f>'[1]Д3 '!L23/'[1]Д3 '!$L$41*1000</f>
        <v>0.57714288958822635</v>
      </c>
      <c r="G83" s="42">
        <f>'[1]Д3 '!M23/'[1]Д3 '!$M$41*1000</f>
        <v>0.57714288958822635</v>
      </c>
      <c r="H83" s="36"/>
    </row>
    <row r="84" spans="1:8" ht="19.5" customHeight="1">
      <c r="A84" s="27"/>
      <c r="B84" s="37" t="s">
        <v>44</v>
      </c>
      <c r="C84" s="47" t="s">
        <v>45</v>
      </c>
      <c r="D84" s="35">
        <f t="shared" ref="D84:E84" si="16">SUM(D85:D87)</f>
        <v>444.30980467886775</v>
      </c>
      <c r="E84" s="35">
        <f t="shared" si="16"/>
        <v>9.7609577003714811</v>
      </c>
      <c r="F84" s="35">
        <f t="shared" ref="F84:G84" si="17">SUM(F85:F87)</f>
        <v>9.7609577003714811</v>
      </c>
      <c r="G84" s="35">
        <f t="shared" si="17"/>
        <v>9.7609577003714811</v>
      </c>
      <c r="H84" s="36"/>
    </row>
    <row r="85" spans="1:8" ht="15.75" customHeight="1">
      <c r="A85" s="27"/>
      <c r="B85" s="39" t="s">
        <v>46</v>
      </c>
      <c r="C85" s="51" t="s">
        <v>29</v>
      </c>
      <c r="D85" s="79">
        <f>'[1]Д3 '!J25/[1]Д7!$G$21*'Тарифи на ТЕ'!$D$99</f>
        <v>337.28353208677021</v>
      </c>
      <c r="E85" s="42">
        <f>'[1]Д3 '!K25/'[1]Д3 '!$K$41*1000</f>
        <v>7.4097178479109882</v>
      </c>
      <c r="F85" s="42">
        <f>'[1]Д3 '!L25/'[1]Д3 '!$L$41*1000</f>
        <v>7.4097178479109882</v>
      </c>
      <c r="G85" s="42">
        <f>'[1]Д3 '!M25/'[1]Д3 '!$M$41*1000</f>
        <v>7.4097178479109882</v>
      </c>
      <c r="H85" s="36"/>
    </row>
    <row r="86" spans="1:8" ht="14.25" customHeight="1">
      <c r="A86" s="27"/>
      <c r="B86" s="39" t="s">
        <v>47</v>
      </c>
      <c r="C86" s="50" t="s">
        <v>33</v>
      </c>
      <c r="D86" s="79">
        <f>'[1]Д3 '!J26/[1]Д7!$G$21*'Тарифи на ТЕ'!$D$99</f>
        <v>71.633751198787181</v>
      </c>
      <c r="E86" s="42">
        <f>'[1]Д3 '!K26/'[1]Д3 '!$K$41*1000</f>
        <v>1.5737082729373146</v>
      </c>
      <c r="F86" s="42">
        <f>'[1]Д3 '!L26/'[1]Д3 '!$L$41*1000</f>
        <v>1.5737082729373149</v>
      </c>
      <c r="G86" s="42">
        <f>'[1]Д3 '!M26/'[1]Д3 '!$M$41*1000</f>
        <v>1.5737082729373151</v>
      </c>
      <c r="H86" s="36"/>
    </row>
    <row r="87" spans="1:8">
      <c r="A87" s="27"/>
      <c r="B87" s="39" t="s">
        <v>48</v>
      </c>
      <c r="C87" s="45" t="s">
        <v>43</v>
      </c>
      <c r="D87" s="79">
        <f>'[1]Д3 '!J27/[1]Д7!$G$21*'Тарифи на ТЕ'!$D$99</f>
        <v>35.392521393310332</v>
      </c>
      <c r="E87" s="42">
        <f>'[1]Д3 '!K27/'[1]Д3 '!$K$41*1000</f>
        <v>0.77753157952317842</v>
      </c>
      <c r="F87" s="42">
        <f>'[1]Д3 '!L27/'[1]Д3 '!$L$41*1000</f>
        <v>0.77753157952317842</v>
      </c>
      <c r="G87" s="42">
        <f>'[1]Д3 '!M27/'[1]Д3 '!$M$41*1000</f>
        <v>0.77753157952317842</v>
      </c>
      <c r="H87" s="36"/>
    </row>
    <row r="88" spans="1:8">
      <c r="A88" s="27"/>
      <c r="B88" s="52" t="s">
        <v>49</v>
      </c>
      <c r="C88" s="53" t="s">
        <v>78</v>
      </c>
      <c r="D88" s="79">
        <f>'[1]Д3 '!J28/[1]Д7!$G$21*'Тарифи на ТЕ'!$D$99</f>
        <v>0</v>
      </c>
      <c r="E88" s="42">
        <f>'[1]Д3 '!K28/'[1]Д3 '!$K$41*1000</f>
        <v>0</v>
      </c>
      <c r="F88" s="42">
        <f>'[1]Д3 '!L28/'[1]Д3 '!$L$41*1000</f>
        <v>0</v>
      </c>
      <c r="G88" s="42">
        <f>'[1]Д3 '!M28/'[1]Д3 '!$M$41*1000</f>
        <v>0</v>
      </c>
      <c r="H88" s="36"/>
    </row>
    <row r="89" spans="1:8" ht="42">
      <c r="A89" s="27"/>
      <c r="B89" s="58" t="s">
        <v>51</v>
      </c>
      <c r="C89" s="80" t="s">
        <v>79</v>
      </c>
      <c r="D89" s="81">
        <v>20151.606</v>
      </c>
      <c r="E89" s="57">
        <f>'[1]Д3 '!K29/'[1]Д3 '!$K$41*1000</f>
        <v>363.68772464789487</v>
      </c>
      <c r="F89" s="57">
        <f>'[1]Д3 '!L29/'[1]Д3 '!$L$41*1000</f>
        <v>632.15916534514747</v>
      </c>
      <c r="G89" s="57">
        <f>'[1]Д3 '!M29/'[1]Д3 '!$M$41*1000</f>
        <v>632.1591653451469</v>
      </c>
      <c r="H89" s="43"/>
    </row>
    <row r="90" spans="1:8" ht="12.75" customHeight="1">
      <c r="B90" s="58" t="s">
        <v>53</v>
      </c>
      <c r="C90" s="54" t="s">
        <v>52</v>
      </c>
      <c r="D90" s="78">
        <f>'[1]Д3 '!J30</f>
        <v>0</v>
      </c>
      <c r="E90" s="35">
        <f>'[1]Д3 '!K30/'[1]Д3 '!$K$41*1000</f>
        <v>0</v>
      </c>
      <c r="F90" s="35">
        <f>'[1]Д3 '!L30/'[1]Д3 '!$L$41*1000</f>
        <v>0</v>
      </c>
      <c r="G90" s="35">
        <f>'[1]Д3 '!M30/'[1]Д3 '!$M$41*1000</f>
        <v>0</v>
      </c>
      <c r="H90" s="43"/>
    </row>
    <row r="91" spans="1:8" ht="12" customHeight="1">
      <c r="B91" s="58" t="s">
        <v>55</v>
      </c>
      <c r="C91" s="54" t="s">
        <v>54</v>
      </c>
      <c r="D91" s="78">
        <f>'[1]Д3 '!J32</f>
        <v>0</v>
      </c>
      <c r="E91" s="35">
        <f>'[1]Д3 '!K32/'[1]Д3 '!$K$41*1000</f>
        <v>0</v>
      </c>
      <c r="F91" s="35">
        <f>'[1]Д3 '!L32/'[1]Д3 '!$L$41*1000</f>
        <v>0</v>
      </c>
      <c r="G91" s="35">
        <f>'[1]Д3 '!M32/'[1]Д3 '!$M$41*1000</f>
        <v>0</v>
      </c>
      <c r="H91" s="43"/>
    </row>
    <row r="92" spans="1:8" ht="12" customHeight="1">
      <c r="A92" s="27"/>
      <c r="B92" s="58" t="s">
        <v>57</v>
      </c>
      <c r="C92" s="54" t="s">
        <v>56</v>
      </c>
      <c r="D92" s="78">
        <f>-403.859/D202*D99</f>
        <v>-243.95253578129999</v>
      </c>
      <c r="E92" s="35">
        <f>$D$92/$D$99*1000</f>
        <v>-5.3593469187129212</v>
      </c>
      <c r="F92" s="35">
        <f t="shared" ref="F92:G92" si="18">$D$92/$D$99*1000</f>
        <v>-5.3593469187129212</v>
      </c>
      <c r="G92" s="35">
        <f t="shared" si="18"/>
        <v>-5.3593469187129212</v>
      </c>
      <c r="H92" s="43"/>
    </row>
    <row r="93" spans="1:8" ht="26.25" customHeight="1">
      <c r="A93" s="27"/>
      <c r="B93" s="58" t="s">
        <v>59</v>
      </c>
      <c r="C93" s="56" t="s">
        <v>58</v>
      </c>
      <c r="D93" s="81">
        <v>490.61</v>
      </c>
      <c r="E93" s="57">
        <v>0</v>
      </c>
      <c r="F93" s="57">
        <v>37.26</v>
      </c>
      <c r="G93" s="57">
        <v>30.73</v>
      </c>
      <c r="H93" s="43"/>
    </row>
    <row r="94" spans="1:8" ht="13.5" customHeight="1">
      <c r="A94" s="27"/>
      <c r="B94" s="58" t="s">
        <v>67</v>
      </c>
      <c r="C94" s="54" t="s">
        <v>80</v>
      </c>
      <c r="D94" s="35">
        <f>SUM(D95:D97)</f>
        <v>451.50912908404376</v>
      </c>
      <c r="E94" s="35">
        <f>SUM(E95:E97)</f>
        <v>9.91911829068518</v>
      </c>
      <c r="F94" s="35">
        <f>SUM(F95:F97)</f>
        <v>9.9191182906851818</v>
      </c>
      <c r="G94" s="35">
        <f>SUM(G95:G97)</f>
        <v>9.9191182906851783</v>
      </c>
      <c r="H94" s="36"/>
    </row>
    <row r="95" spans="1:8" ht="13.5" customHeight="1">
      <c r="A95" s="27"/>
      <c r="B95" s="52" t="s">
        <v>81</v>
      </c>
      <c r="C95" s="53" t="s">
        <v>62</v>
      </c>
      <c r="D95" s="76">
        <f>'[1]Д3 '!J34/[1]Д7!$G$21*'Тарифи на ТЕ'!$D$99</f>
        <v>81.271643235127883</v>
      </c>
      <c r="E95" s="42">
        <f>'[1]Д3 '!K34/'[1]Д3 '!$K$41*1000</f>
        <v>1.7854412923233327</v>
      </c>
      <c r="F95" s="42">
        <f>'[1]Д3 '!L34/'[1]Д3 '!$L$41*1000</f>
        <v>1.7854412923233329</v>
      </c>
      <c r="G95" s="42">
        <f>'[1]Д3 '!M34/'[1]Д3 '!$M$41*1000</f>
        <v>1.7854412923233323</v>
      </c>
      <c r="H95" s="36"/>
    </row>
    <row r="96" spans="1:8" ht="13.5" customHeight="1">
      <c r="A96" s="27"/>
      <c r="B96" s="52" t="s">
        <v>82</v>
      </c>
      <c r="C96" s="53" t="s">
        <v>64</v>
      </c>
      <c r="D96" s="76">
        <f>'[1]Д3 '!J35/[1]Д7!$G$21*'Тарифи на ТЕ'!$D$99</f>
        <v>0</v>
      </c>
      <c r="E96" s="42">
        <f>'[1]Д3 '!K35/'[1]Д3 '!$K$41*1000</f>
        <v>0</v>
      </c>
      <c r="F96" s="42">
        <f>'[1]Д3 '!L35/'[1]Д3 '!$L$41*1000</f>
        <v>0</v>
      </c>
      <c r="G96" s="42">
        <f>'[1]Д3 '!M35/'[1]Д3 '!$M$41*1000</f>
        <v>0</v>
      </c>
      <c r="H96" s="36"/>
    </row>
    <row r="97" spans="1:8" ht="13.5" customHeight="1">
      <c r="A97" s="27"/>
      <c r="B97" s="52" t="s">
        <v>83</v>
      </c>
      <c r="C97" s="53" t="s">
        <v>66</v>
      </c>
      <c r="D97" s="76">
        <f>'[1]Д3 '!J36/[1]Д7!$G$21*'Тарифи на ТЕ'!$D$99</f>
        <v>370.23748584891587</v>
      </c>
      <c r="E97" s="42">
        <f>'[1]Д3 '!K36/'[1]Д3 '!$K$41*1000</f>
        <v>8.1336769983618478</v>
      </c>
      <c r="F97" s="42">
        <f>'[1]Д3 '!L36/'[1]Д3 '!$L$41*1000</f>
        <v>8.1336769983618495</v>
      </c>
      <c r="G97" s="42">
        <f>'[1]Д3 '!M36/'[1]Д3 '!$M$41*1000</f>
        <v>8.133676998361846</v>
      </c>
      <c r="H97" s="36"/>
    </row>
    <row r="98" spans="1:8" ht="16.5" customHeight="1">
      <c r="B98" s="37" t="s">
        <v>69</v>
      </c>
      <c r="C98" s="59" t="s">
        <v>68</v>
      </c>
      <c r="D98" s="60">
        <f>(D70+D84+D88+D89+D90+D91+D92+D93+D94)*0.2</f>
        <v>6427.5001640807677</v>
      </c>
      <c r="E98" s="60">
        <f t="shared" ref="E98:G98" si="19">(E70+E84+E88+E89+E90+E91+E92+E93+E94)*0.2</f>
        <v>123.24509065739933</v>
      </c>
      <c r="F98" s="60">
        <f t="shared" si="19"/>
        <v>184.39137879684986</v>
      </c>
      <c r="G98" s="60">
        <f t="shared" si="19"/>
        <v>183.08537879684977</v>
      </c>
      <c r="H98" s="43"/>
    </row>
    <row r="99" spans="1:8" ht="27" customHeight="1">
      <c r="A99" s="27"/>
      <c r="B99" s="62" t="s">
        <v>84</v>
      </c>
      <c r="C99" s="82" t="s">
        <v>85</v>
      </c>
      <c r="D99" s="83">
        <f>SUM(E99:G99)</f>
        <v>45519.078999999991</v>
      </c>
      <c r="E99" s="57">
        <f>[1]Д5!E30</f>
        <v>32121.469999999994</v>
      </c>
      <c r="F99" s="57">
        <f>[1]Д5!F30</f>
        <v>12158.519999999997</v>
      </c>
      <c r="G99" s="57">
        <f>[1]Д5!G30</f>
        <v>1239.0890000000002</v>
      </c>
      <c r="H99" s="64"/>
    </row>
    <row r="100" spans="1:8">
      <c r="B100" s="4"/>
      <c r="C100" s="4"/>
      <c r="D100" s="4"/>
      <c r="E100" s="65">
        <f>E70+E84+E89+E94</f>
        <v>621.5848002057096</v>
      </c>
      <c r="F100" s="65">
        <f>F70+F84+F89+F94</f>
        <v>890.05624090296226</v>
      </c>
      <c r="G100" s="65">
        <f>G70+G84+G89+G94</f>
        <v>890.05624090296169</v>
      </c>
      <c r="H100" s="66"/>
    </row>
    <row r="101" spans="1:8">
      <c r="B101" s="4"/>
      <c r="C101" s="4"/>
      <c r="D101" s="4"/>
      <c r="E101" s="4"/>
      <c r="F101" s="4"/>
      <c r="G101" s="7"/>
      <c r="H101" s="7"/>
    </row>
    <row r="102" spans="1:8">
      <c r="B102" s="4"/>
      <c r="C102" s="4"/>
      <c r="D102" s="4"/>
      <c r="E102" s="4"/>
      <c r="F102" s="4"/>
      <c r="G102" s="7"/>
      <c r="H102" s="7"/>
    </row>
    <row r="103" spans="1:8">
      <c r="B103" s="4"/>
      <c r="C103" s="4"/>
      <c r="D103" s="4"/>
      <c r="E103" s="4"/>
      <c r="F103" s="4"/>
      <c r="G103" s="7"/>
      <c r="H103" s="7"/>
    </row>
    <row r="104" spans="1:8" ht="14.25">
      <c r="B104" s="68" t="s">
        <v>71</v>
      </c>
      <c r="D104" s="68"/>
      <c r="E104" s="68"/>
      <c r="G104" s="69" t="s">
        <v>72</v>
      </c>
      <c r="H104" s="68"/>
    </row>
    <row r="105" spans="1:8" ht="14.25">
      <c r="B105" s="4"/>
      <c r="C105" s="68"/>
      <c r="D105" s="68"/>
      <c r="E105" s="68"/>
      <c r="F105" s="4"/>
      <c r="G105" s="7"/>
      <c r="H105" s="7"/>
    </row>
    <row r="106" spans="1:8" ht="14.25">
      <c r="B106" s="4"/>
      <c r="C106" s="68"/>
      <c r="D106" s="68"/>
      <c r="E106" s="2" t="s">
        <v>86</v>
      </c>
      <c r="F106" s="4"/>
      <c r="G106" s="7"/>
      <c r="H106" s="7"/>
    </row>
    <row r="107" spans="1:8" ht="14.25">
      <c r="B107" s="4"/>
      <c r="C107" s="68"/>
      <c r="D107" s="68"/>
      <c r="F107" s="4"/>
      <c r="G107" s="7"/>
      <c r="H107" s="7"/>
    </row>
    <row r="108" spans="1:8" ht="14.25">
      <c r="B108" s="4"/>
      <c r="C108" s="68"/>
      <c r="D108" s="68"/>
      <c r="E108" s="2" t="s">
        <v>1</v>
      </c>
      <c r="G108" s="4"/>
      <c r="H108" s="4"/>
    </row>
    <row r="109" spans="1:8" ht="14.25">
      <c r="B109" s="4"/>
      <c r="C109" s="68"/>
      <c r="D109" s="68"/>
      <c r="E109" s="2" t="s">
        <v>2</v>
      </c>
      <c r="G109" s="4"/>
      <c r="H109" s="4"/>
    </row>
    <row r="110" spans="1:8">
      <c r="B110" s="4"/>
      <c r="C110" s="2"/>
      <c r="D110" s="2"/>
      <c r="E110" s="2" t="s">
        <v>3</v>
      </c>
      <c r="G110" s="2"/>
      <c r="H110" s="2"/>
    </row>
    <row r="111" spans="1:8">
      <c r="B111" s="4"/>
      <c r="G111" s="4"/>
      <c r="H111" s="4"/>
    </row>
    <row r="112" spans="1:8" ht="15" customHeight="1">
      <c r="B112" s="4"/>
      <c r="F112" s="4"/>
      <c r="G112" s="7"/>
      <c r="H112" s="7"/>
    </row>
    <row r="113" spans="1:8" ht="42" customHeight="1">
      <c r="B113" s="84" t="s">
        <v>87</v>
      </c>
      <c r="C113" s="84"/>
      <c r="D113" s="84"/>
      <c r="E113" s="84"/>
      <c r="F113" s="84"/>
      <c r="G113" s="84"/>
      <c r="H113" s="85"/>
    </row>
    <row r="114" spans="1:8" ht="14.25" customHeight="1">
      <c r="B114" s="86"/>
      <c r="C114" s="86"/>
      <c r="D114" s="86"/>
      <c r="E114" s="86"/>
      <c r="F114" s="86"/>
      <c r="G114" s="7"/>
      <c r="H114" s="7"/>
    </row>
    <row r="115" spans="1:8" ht="14.25" customHeight="1">
      <c r="B115" s="8" t="s">
        <v>5</v>
      </c>
      <c r="C115" s="8" t="s">
        <v>6</v>
      </c>
      <c r="D115" s="9" t="s">
        <v>7</v>
      </c>
      <c r="E115" s="10" t="s">
        <v>88</v>
      </c>
      <c r="F115" s="10"/>
      <c r="G115" s="10"/>
      <c r="H115" s="11"/>
    </row>
    <row r="116" spans="1:8" ht="58.5" customHeight="1">
      <c r="B116" s="12"/>
      <c r="C116" s="13"/>
      <c r="D116" s="14"/>
      <c r="E116" s="15" t="s">
        <v>9</v>
      </c>
      <c r="F116" s="16" t="s">
        <v>10</v>
      </c>
      <c r="G116" s="15" t="s">
        <v>11</v>
      </c>
      <c r="H116" s="17"/>
    </row>
    <row r="117" spans="1:8">
      <c r="B117" s="87">
        <v>1</v>
      </c>
      <c r="C117" s="87">
        <v>2</v>
      </c>
      <c r="D117" s="87">
        <v>3</v>
      </c>
      <c r="E117" s="87">
        <v>4</v>
      </c>
      <c r="F117" s="19">
        <v>5</v>
      </c>
      <c r="G117" s="19">
        <v>6</v>
      </c>
      <c r="H117" s="88"/>
    </row>
    <row r="118" spans="1:8" ht="36">
      <c r="A118" s="27"/>
      <c r="B118" s="22" t="s">
        <v>12</v>
      </c>
      <c r="C118" s="70" t="s">
        <v>89</v>
      </c>
      <c r="D118" s="71">
        <f>D121+D135+D139+D140+D141+D142+D143+D144+D145+D146+D150</f>
        <v>24176.884539246665</v>
      </c>
      <c r="E118" s="71">
        <f t="shared" ref="E118:G118" si="20">E121+E135+E139+E140+E141+E142+E143+E144+E145+E146+E150</f>
        <v>770.4588212990684</v>
      </c>
      <c r="F118" s="71">
        <f t="shared" si="20"/>
        <v>1137.3365501357716</v>
      </c>
      <c r="G118" s="71">
        <f t="shared" si="20"/>
        <v>1129.5005501357709</v>
      </c>
      <c r="H118" s="25"/>
    </row>
    <row r="119" spans="1:8">
      <c r="A119" s="27"/>
      <c r="B119" s="19"/>
      <c r="C119" s="19" t="s">
        <v>76</v>
      </c>
      <c r="D119" s="19"/>
      <c r="E119" s="19"/>
      <c r="F119" s="19"/>
      <c r="G119" s="19"/>
      <c r="H119" s="26"/>
    </row>
    <row r="120" spans="1:8" ht="26.25" customHeight="1">
      <c r="A120" s="27"/>
      <c r="B120" s="19" t="s">
        <v>15</v>
      </c>
      <c r="C120" s="72" t="s">
        <v>90</v>
      </c>
      <c r="D120" s="73"/>
      <c r="E120" s="73"/>
      <c r="F120" s="73"/>
      <c r="G120" s="74"/>
      <c r="H120" s="31"/>
    </row>
    <row r="121" spans="1:8">
      <c r="B121" s="89">
        <v>1</v>
      </c>
      <c r="C121" s="90" t="s">
        <v>17</v>
      </c>
      <c r="D121" s="91">
        <f t="shared" ref="D121:G121" si="21">D122+D126+D127+D131</f>
        <v>7107.6641791003931</v>
      </c>
      <c r="E121" s="91">
        <f t="shared" si="21"/>
        <v>238.21699956675806</v>
      </c>
      <c r="F121" s="91">
        <f t="shared" si="21"/>
        <v>238.21699956675806</v>
      </c>
      <c r="G121" s="91">
        <f t="shared" si="21"/>
        <v>238.21699956675806</v>
      </c>
      <c r="H121" s="92"/>
    </row>
    <row r="122" spans="1:8">
      <c r="A122" s="27"/>
      <c r="B122" s="93" t="s">
        <v>18</v>
      </c>
      <c r="C122" s="94" t="s">
        <v>19</v>
      </c>
      <c r="D122" s="91">
        <f t="shared" ref="D122" si="22">SUM(D123:D125)</f>
        <v>3539.0255100724853</v>
      </c>
      <c r="E122" s="91">
        <f t="shared" ref="E122:G122" si="23">SUM(E123:E125)</f>
        <v>118.61224970063054</v>
      </c>
      <c r="F122" s="91">
        <f t="shared" si="23"/>
        <v>118.61224970063054</v>
      </c>
      <c r="G122" s="91">
        <f t="shared" si="23"/>
        <v>118.61224970063054</v>
      </c>
      <c r="H122" s="92"/>
    </row>
    <row r="123" spans="1:8">
      <c r="B123" s="95" t="s">
        <v>20</v>
      </c>
      <c r="C123" s="45" t="s">
        <v>23</v>
      </c>
      <c r="D123" s="96">
        <f>[1]Д3.1!J12</f>
        <v>2875.8348832868287</v>
      </c>
      <c r="E123" s="97">
        <f>[1]Д3.1!K12/[1]Д3.1!$K$42*1000</f>
        <v>96.385076712039449</v>
      </c>
      <c r="F123" s="97">
        <f>[1]Д3.1!L12/[1]Д3.1!$L$42*1000</f>
        <v>96.385076712039449</v>
      </c>
      <c r="G123" s="97">
        <f>[1]Д3.1!M12/[1]Д3.1!$M$42*1000</f>
        <v>96.385076712039449</v>
      </c>
      <c r="H123" s="92"/>
    </row>
    <row r="124" spans="1:8" ht="22.5">
      <c r="B124" s="95" t="s">
        <v>22</v>
      </c>
      <c r="C124" s="45" t="s">
        <v>25</v>
      </c>
      <c r="D124" s="96">
        <f>[1]Д3.1!J13</f>
        <v>160.68018678225417</v>
      </c>
      <c r="E124" s="97">
        <f>[1]Д3.1!K13/[1]Д3.1!$K$42*1000</f>
        <v>5.3852786260843697</v>
      </c>
      <c r="F124" s="97">
        <f>[1]Д3.1!L13/[1]Д3.1!$L$42*1000</f>
        <v>5.3852786260843697</v>
      </c>
      <c r="G124" s="97">
        <f>[1]Д3.1!M13/[1]Д3.1!$M$42*1000</f>
        <v>5.3852786260843688</v>
      </c>
      <c r="H124" s="92"/>
    </row>
    <row r="125" spans="1:8" ht="22.5">
      <c r="B125" s="95" t="s">
        <v>24</v>
      </c>
      <c r="C125" s="45" t="s">
        <v>27</v>
      </c>
      <c r="D125" s="96">
        <f>[1]Д3.1!J14</f>
        <v>502.51044000340221</v>
      </c>
      <c r="E125" s="97">
        <f>[1]Д3.1!K14/[1]Д3.1!$K$42*1000</f>
        <v>16.841894362506725</v>
      </c>
      <c r="F125" s="97">
        <f>[1]Д3.1!L14/[1]Д3.1!$L$42*1000</f>
        <v>16.841894362506725</v>
      </c>
      <c r="G125" s="97">
        <f>[1]Д3.1!M14/[1]Д3.1!$M$42*1000</f>
        <v>16.841894362506725</v>
      </c>
      <c r="H125" s="92"/>
    </row>
    <row r="126" spans="1:8">
      <c r="B126" s="93" t="s">
        <v>28</v>
      </c>
      <c r="C126" s="49" t="s">
        <v>29</v>
      </c>
      <c r="D126" s="98">
        <f>[1]Д3.1!J15</f>
        <v>2179.347671899392</v>
      </c>
      <c r="E126" s="91">
        <f>[1]Д3.1!K15/[1]Д3.1!$K$42*1000</f>
        <v>73.041951663842084</v>
      </c>
      <c r="F126" s="91">
        <f>[1]Д3.1!L15/[1]Д3.1!$L$42*1000</f>
        <v>73.041951663842084</v>
      </c>
      <c r="G126" s="91">
        <f>[1]Д3.1!M15/[1]Д3.1!$M$42*1000</f>
        <v>73.041951663842084</v>
      </c>
      <c r="H126" s="92"/>
    </row>
    <row r="127" spans="1:8">
      <c r="B127" s="93" t="s">
        <v>30</v>
      </c>
      <c r="C127" s="49" t="s">
        <v>31</v>
      </c>
      <c r="D127" s="91">
        <f t="shared" ref="D127:E127" si="24">SUM(D128:D130)</f>
        <v>1271.191777744581</v>
      </c>
      <c r="E127" s="91">
        <f t="shared" si="24"/>
        <v>42.604642472933321</v>
      </c>
      <c r="F127" s="91">
        <f t="shared" ref="F127:G127" si="25">SUM(F128:F130)</f>
        <v>42.604642472933321</v>
      </c>
      <c r="G127" s="91">
        <f t="shared" si="25"/>
        <v>42.604642472933321</v>
      </c>
      <c r="H127" s="92"/>
    </row>
    <row r="128" spans="1:8" ht="14.25" customHeight="1">
      <c r="B128" s="95" t="s">
        <v>32</v>
      </c>
      <c r="C128" s="50" t="s">
        <v>33</v>
      </c>
      <c r="D128" s="96">
        <f>[1]Д3.1!J17</f>
        <v>475.66510827931063</v>
      </c>
      <c r="E128" s="97">
        <f>[1]Д3.1!K17/[1]Д3.1!$K$42*1000</f>
        <v>15.942159342035231</v>
      </c>
      <c r="F128" s="97">
        <f>[1]Д3.1!L17/[1]Д3.1!$L$42*1000</f>
        <v>15.942159342035231</v>
      </c>
      <c r="G128" s="97">
        <f>[1]Д3.1!M17/[1]Д3.1!$M$42*1000</f>
        <v>15.942159342035231</v>
      </c>
      <c r="H128" s="92"/>
    </row>
    <row r="129" spans="1:8">
      <c r="B129" s="95" t="s">
        <v>34</v>
      </c>
      <c r="C129" s="50" t="s">
        <v>35</v>
      </c>
      <c r="D129" s="96">
        <f>[1]Д3.1!J18</f>
        <v>248.91523298487712</v>
      </c>
      <c r="E129" s="97">
        <f>[1]Д3.1!K18/[1]Д3.1!$K$42*1000</f>
        <v>8.3425213197991805</v>
      </c>
      <c r="F129" s="97">
        <f>[1]Д3.1!L18/[1]Д3.1!$L$42*1000</f>
        <v>8.3425213197991805</v>
      </c>
      <c r="G129" s="97">
        <f>[1]Д3.1!M18/[1]Д3.1!$M$42*1000</f>
        <v>8.3425213197991805</v>
      </c>
      <c r="H129" s="92"/>
    </row>
    <row r="130" spans="1:8">
      <c r="B130" s="95" t="s">
        <v>36</v>
      </c>
      <c r="C130" s="45" t="s">
        <v>37</v>
      </c>
      <c r="D130" s="96">
        <f>[1]Д3.1!J19</f>
        <v>546.61143648039342</v>
      </c>
      <c r="E130" s="97">
        <f>[1]Д3.1!K19/[1]Д3.1!$K$42*1000</f>
        <v>18.319961811098914</v>
      </c>
      <c r="F130" s="97">
        <f>[1]Д3.1!L19/[1]Д3.1!$L$42*1000</f>
        <v>18.319961811098914</v>
      </c>
      <c r="G130" s="97">
        <f>[1]Д3.1!M19/[1]Д3.1!$M$42*1000</f>
        <v>18.319961811098914</v>
      </c>
      <c r="H130" s="92"/>
    </row>
    <row r="131" spans="1:8">
      <c r="B131" s="93" t="s">
        <v>38</v>
      </c>
      <c r="C131" s="49" t="s">
        <v>39</v>
      </c>
      <c r="D131" s="91">
        <f t="shared" ref="D131:E131" si="26">SUM(D132:D134)</f>
        <v>118.09921938393359</v>
      </c>
      <c r="E131" s="91">
        <f t="shared" si="26"/>
        <v>3.9581557293521099</v>
      </c>
      <c r="F131" s="91">
        <f t="shared" ref="F131:G131" si="27">SUM(F132:F134)</f>
        <v>3.9581557293521099</v>
      </c>
      <c r="G131" s="91">
        <f t="shared" si="27"/>
        <v>3.9581557293521099</v>
      </c>
      <c r="H131" s="92"/>
    </row>
    <row r="132" spans="1:8">
      <c r="B132" s="95" t="s">
        <v>40</v>
      </c>
      <c r="C132" s="50" t="s">
        <v>29</v>
      </c>
      <c r="D132" s="99">
        <f>[1]Д3.1!J21</f>
        <v>82.886424617803939</v>
      </c>
      <c r="E132" s="97">
        <f>[1]Д3.1!K21/[1]Д3.1!$K$42*1000</f>
        <v>2.7779809062066043</v>
      </c>
      <c r="F132" s="97">
        <f>[1]Д3.1!L21/[1]Д3.1!$L$42*1000</f>
        <v>2.7779809062066043</v>
      </c>
      <c r="G132" s="97">
        <f>[1]Д3.1!M21/[1]Д3.1!$M$42*1000</f>
        <v>2.7779809062066043</v>
      </c>
      <c r="H132" s="92"/>
    </row>
    <row r="133" spans="1:8">
      <c r="B133" s="95" t="s">
        <v>41</v>
      </c>
      <c r="C133" s="50" t="s">
        <v>33</v>
      </c>
      <c r="D133" s="99">
        <f>[1]Д3.1!J22</f>
        <v>17.992622192345124</v>
      </c>
      <c r="E133" s="97">
        <f>[1]Д3.1!K22/[1]Д3.1!$K$42*1000</f>
        <v>0.60303193355727913</v>
      </c>
      <c r="F133" s="97">
        <f>[1]Д3.1!L22/[1]Д3.1!$L$42*1000</f>
        <v>0.60303193355727913</v>
      </c>
      <c r="G133" s="97">
        <f>[1]Д3.1!M22/[1]Д3.1!$M$42*1000</f>
        <v>0.60303193355727913</v>
      </c>
      <c r="H133" s="92"/>
    </row>
    <row r="134" spans="1:8">
      <c r="B134" s="95" t="s">
        <v>42</v>
      </c>
      <c r="C134" s="45" t="s">
        <v>43</v>
      </c>
      <c r="D134" s="99">
        <f>[1]Д3.1!J23</f>
        <v>17.220172573784531</v>
      </c>
      <c r="E134" s="97">
        <f>[1]Д3.1!K23/[1]Д3.1!$K$42*1000</f>
        <v>0.57714288958822635</v>
      </c>
      <c r="F134" s="97">
        <f>[1]Д3.1!L23/[1]Д3.1!$L$42*1000</f>
        <v>0.57714288958822635</v>
      </c>
      <c r="G134" s="97">
        <f>[1]Д3.1!M23/[1]Д3.1!$M$42*1000</f>
        <v>0.57714288958822635</v>
      </c>
      <c r="H134" s="92"/>
    </row>
    <row r="135" spans="1:8">
      <c r="B135" s="93" t="s">
        <v>44</v>
      </c>
      <c r="C135" s="49" t="s">
        <v>45</v>
      </c>
      <c r="D135" s="91">
        <f t="shared" ref="D135:E135" si="28">SUM(D136:D138)</f>
        <v>291.23702139990263</v>
      </c>
      <c r="E135" s="91">
        <f t="shared" si="28"/>
        <v>9.7609577003714811</v>
      </c>
      <c r="F135" s="91">
        <f t="shared" ref="F135:G135" si="29">SUM(F136:F138)</f>
        <v>9.7609577003714811</v>
      </c>
      <c r="G135" s="91">
        <f t="shared" si="29"/>
        <v>9.7609577003714811</v>
      </c>
      <c r="H135" s="92"/>
    </row>
    <row r="136" spans="1:8">
      <c r="B136" s="95" t="s">
        <v>46</v>
      </c>
      <c r="C136" s="50" t="s">
        <v>29</v>
      </c>
      <c r="D136" s="99">
        <f>[1]Д3.1!J25</f>
        <v>221.08324015758868</v>
      </c>
      <c r="E136" s="97">
        <f>[1]Д3.1!K25/[1]Д3.1!$K$42*1000</f>
        <v>7.4097178479109882</v>
      </c>
      <c r="F136" s="97">
        <f>[1]Д3.1!L25/[1]Д3.1!$L$42*1000</f>
        <v>7.4097178479109882</v>
      </c>
      <c r="G136" s="97">
        <f>[1]Д3.1!M25/[1]Д3.1!$M$42*1000</f>
        <v>7.4097178479109882</v>
      </c>
      <c r="H136" s="92"/>
    </row>
    <row r="137" spans="1:8">
      <c r="B137" s="95" t="s">
        <v>47</v>
      </c>
      <c r="C137" s="50" t="s">
        <v>33</v>
      </c>
      <c r="D137" s="99">
        <f>[1]Д3.1!J26</f>
        <v>46.954625153759842</v>
      </c>
      <c r="E137" s="97">
        <f>[1]Д3.1!K26/[1]Д3.1!$K$42*1000</f>
        <v>1.5737082729373149</v>
      </c>
      <c r="F137" s="97">
        <f>[1]Д3.1!L26/[1]Д3.1!$L$42*1000</f>
        <v>1.5737082729373151</v>
      </c>
      <c r="G137" s="97">
        <f>[1]Д3.1!M26/[1]Д3.1!$M$42*1000</f>
        <v>1.5737082729373149</v>
      </c>
      <c r="H137" s="92"/>
    </row>
    <row r="138" spans="1:8">
      <c r="B138" s="95" t="s">
        <v>48</v>
      </c>
      <c r="C138" s="45" t="s">
        <v>43</v>
      </c>
      <c r="D138" s="99">
        <f>[1]Д3.1!J27</f>
        <v>23.199156088554091</v>
      </c>
      <c r="E138" s="97">
        <f>[1]Д3.1!K27/[1]Д3.1!$K$42*1000</f>
        <v>0.77753157952317842</v>
      </c>
      <c r="F138" s="97">
        <f>[1]Д3.1!L27/[1]Д3.1!$L$42*1000</f>
        <v>0.77753157952317842</v>
      </c>
      <c r="G138" s="97">
        <f>[1]Д3.1!M27/[1]Д3.1!$M$42*1000</f>
        <v>0.77753157952317842</v>
      </c>
      <c r="H138" s="92"/>
    </row>
    <row r="139" spans="1:8">
      <c r="B139" s="100" t="s">
        <v>49</v>
      </c>
      <c r="C139" s="101" t="s">
        <v>78</v>
      </c>
      <c r="D139" s="99">
        <f>[1]Д3.1!J28</f>
        <v>0</v>
      </c>
      <c r="E139" s="97">
        <f>[1]Д3.1!K28/[1]Д3.1!$K$42*1000</f>
        <v>0</v>
      </c>
      <c r="F139" s="97">
        <f>[1]Д3.1!L28/[1]Д3.1!$L$42*1000</f>
        <v>0</v>
      </c>
      <c r="G139" s="97">
        <f>[1]Д3.1!M28/[1]Д3.1!$M$42*1000</f>
        <v>0</v>
      </c>
      <c r="H139" s="92"/>
    </row>
    <row r="140" spans="1:8" ht="42">
      <c r="A140" s="27"/>
      <c r="B140" s="58" t="s">
        <v>51</v>
      </c>
      <c r="C140" s="80" t="s">
        <v>91</v>
      </c>
      <c r="D140" s="83">
        <f>[1]Д3.1!J29</f>
        <v>11723.154601429125</v>
      </c>
      <c r="E140" s="102">
        <f>[1]Д3.1!K29/[1]Д3.1!$K$42*1000</f>
        <v>363.68772464789487</v>
      </c>
      <c r="F140" s="102">
        <f>[1]Д3.1!L29/[1]Д3.1!$L$42*1000</f>
        <v>632.15916534514747</v>
      </c>
      <c r="G140" s="102">
        <f>[1]Д3.1!M29/[1]Д3.1!$M$42*1000</f>
        <v>632.1591653451469</v>
      </c>
      <c r="H140" s="103"/>
    </row>
    <row r="141" spans="1:8">
      <c r="B141" s="58" t="s">
        <v>53</v>
      </c>
      <c r="C141" s="80" t="s">
        <v>92</v>
      </c>
      <c r="D141" s="98">
        <f>[1]Д3.1!J30</f>
        <v>740.88018939886808</v>
      </c>
      <c r="E141" s="91">
        <f>[1]Д3.1!K30/[1]Д3.1!$K$42*1000</f>
        <v>24.830978407225196</v>
      </c>
      <c r="F141" s="91">
        <f>[1]Д3.1!L30/[1]Д3.1!$L$42*1000</f>
        <v>24.830978407225192</v>
      </c>
      <c r="G141" s="91">
        <f>[1]Д3.1!M30/[1]Д3.1!$M$42*1000</f>
        <v>24.830978407225196</v>
      </c>
      <c r="H141" s="92"/>
    </row>
    <row r="142" spans="1:8">
      <c r="B142" s="58" t="s">
        <v>55</v>
      </c>
      <c r="C142" s="54" t="s">
        <v>52</v>
      </c>
      <c r="D142" s="104">
        <f>[1]Д3.1!J31</f>
        <v>0</v>
      </c>
      <c r="E142" s="91">
        <f>[1]Д3.1!K31/[1]Д3.1!$K$42*1000</f>
        <v>0</v>
      </c>
      <c r="F142" s="91">
        <f>[1]Д3.1!L31/[1]Д3.1!$L$42*1000</f>
        <v>0</v>
      </c>
      <c r="G142" s="91">
        <f>[1]Д3.1!M31/[1]Д3.1!$M$42*1000</f>
        <v>0</v>
      </c>
      <c r="H142" s="105"/>
    </row>
    <row r="143" spans="1:8">
      <c r="B143" s="58" t="s">
        <v>57</v>
      </c>
      <c r="C143" s="54" t="s">
        <v>54</v>
      </c>
      <c r="D143" s="98">
        <f>[1]Д3.1!J33</f>
        <v>0</v>
      </c>
      <c r="E143" s="91">
        <f>[1]Д3.1!K33/[1]Д3.1!$K$42*1000</f>
        <v>0</v>
      </c>
      <c r="F143" s="91">
        <f>[1]Д3.1!L33/[1]Д3.1!$L$42*1000</f>
        <v>0</v>
      </c>
      <c r="G143" s="91">
        <f>[1]Д3.1!M33/[1]Д3.1!$M$42*1000</f>
        <v>0</v>
      </c>
      <c r="H143" s="105"/>
    </row>
    <row r="144" spans="1:8">
      <c r="B144" s="58" t="s">
        <v>59</v>
      </c>
      <c r="C144" s="54" t="s">
        <v>56</v>
      </c>
      <c r="D144" s="78">
        <f>-403.859/D202*D151+(-0.137)</f>
        <v>-160.04346421870005</v>
      </c>
      <c r="E144" s="35">
        <f>[1]Д6.1!E18</f>
        <v>-5.36</v>
      </c>
      <c r="F144" s="35">
        <f>[1]Д6.1!F18</f>
        <v>-5.36</v>
      </c>
      <c r="G144" s="35">
        <f>[1]Д6.1!G18</f>
        <v>-5.36</v>
      </c>
      <c r="H144" s="105"/>
    </row>
    <row r="145" spans="2:8" ht="21">
      <c r="B145" s="58" t="s">
        <v>67</v>
      </c>
      <c r="C145" s="56" t="s">
        <v>58</v>
      </c>
      <c r="D145" s="81">
        <v>118.92</v>
      </c>
      <c r="E145" s="57">
        <v>0</v>
      </c>
      <c r="F145" s="57">
        <v>37.26</v>
      </c>
      <c r="G145" s="57">
        <v>30.73</v>
      </c>
      <c r="H145" s="105"/>
    </row>
    <row r="146" spans="2:8" ht="21">
      <c r="B146" s="58" t="s">
        <v>69</v>
      </c>
      <c r="C146" s="54" t="s">
        <v>80</v>
      </c>
      <c r="D146" s="91">
        <f t="shared" ref="D146:G146" si="30">SUM(D147:D149)</f>
        <v>325.59125559596657</v>
      </c>
      <c r="E146" s="91">
        <f t="shared" si="30"/>
        <v>10.912357426974191</v>
      </c>
      <c r="F146" s="91">
        <f t="shared" si="30"/>
        <v>10.912357426974193</v>
      </c>
      <c r="G146" s="91">
        <f t="shared" si="30"/>
        <v>10.912357426974191</v>
      </c>
      <c r="H146" s="92"/>
    </row>
    <row r="147" spans="2:8">
      <c r="B147" s="52" t="s">
        <v>93</v>
      </c>
      <c r="C147" s="53" t="s">
        <v>62</v>
      </c>
      <c r="D147" s="96">
        <f>[1]Д3.1!J35</f>
        <v>58.606426007274024</v>
      </c>
      <c r="E147" s="97">
        <f>[1]Д3.1!K35/[1]Д3.1!$K$42*1000</f>
        <v>1.9642243368553554</v>
      </c>
      <c r="F147" s="97">
        <f>[1]Д3.1!L35/[1]Д3.1!$L$42*1000</f>
        <v>1.9642243368553558</v>
      </c>
      <c r="G147" s="97">
        <f>[1]Д3.1!M35/[1]Д3.1!$M$42*1000</f>
        <v>1.9642243368553558</v>
      </c>
      <c r="H147" s="92"/>
    </row>
    <row r="148" spans="2:8" ht="22.5">
      <c r="B148" s="52" t="s">
        <v>94</v>
      </c>
      <c r="C148" s="53" t="s">
        <v>64</v>
      </c>
      <c r="D148" s="96">
        <f>[1]Д3.1!J36</f>
        <v>0</v>
      </c>
      <c r="E148" s="97">
        <f>[1]Д3.1!K36/[1]Д3.1!$K$42*1000</f>
        <v>0</v>
      </c>
      <c r="F148" s="97">
        <f>[1]Д3.1!L36/[1]Д3.1!$L$42*1000</f>
        <v>0</v>
      </c>
      <c r="G148" s="97">
        <f>[1]Д3.1!M36/[1]Д3.1!$M$42*1000</f>
        <v>0</v>
      </c>
      <c r="H148" s="92"/>
    </row>
    <row r="149" spans="2:8">
      <c r="B149" s="52" t="s">
        <v>95</v>
      </c>
      <c r="C149" s="53" t="s">
        <v>66</v>
      </c>
      <c r="D149" s="96">
        <f>[1]Д3.1!J37</f>
        <v>266.98482958869255</v>
      </c>
      <c r="E149" s="97">
        <f>[1]Д3.1!K37/[1]Д3.1!$K$42*1000</f>
        <v>8.9481330901188354</v>
      </c>
      <c r="F149" s="97">
        <f>[1]Д3.1!L37/[1]Д3.1!$L$42*1000</f>
        <v>8.9481330901188372</v>
      </c>
      <c r="G149" s="97">
        <f>[1]Д3.1!M37/[1]Д3.1!$M$42*1000</f>
        <v>8.9481330901188354</v>
      </c>
      <c r="H149" s="92"/>
    </row>
    <row r="150" spans="2:8">
      <c r="B150" s="58" t="s">
        <v>84</v>
      </c>
      <c r="C150" s="59" t="s">
        <v>68</v>
      </c>
      <c r="D150" s="106">
        <f>(D121+D135+D139+D140+D141+D142+D143+D144+D145+D146)*0.2</f>
        <v>4029.4807565411111</v>
      </c>
      <c r="E150" s="106">
        <f t="shared" ref="E150:G150" si="31">(E121+E135+E139+E140+E141+E142+E143+E144+E145+E146)*0.2</f>
        <v>128.40980354984475</v>
      </c>
      <c r="F150" s="106">
        <f t="shared" si="31"/>
        <v>189.55609168929527</v>
      </c>
      <c r="G150" s="106">
        <f t="shared" si="31"/>
        <v>188.25009168929518</v>
      </c>
      <c r="H150" s="107"/>
    </row>
    <row r="151" spans="2:8" ht="21">
      <c r="B151" s="58" t="s">
        <v>96</v>
      </c>
      <c r="C151" s="82" t="s">
        <v>97</v>
      </c>
      <c r="D151" s="83">
        <f>SUM(E151:G151)</f>
        <v>29836.931000000004</v>
      </c>
      <c r="E151" s="83">
        <f>'[1]5.1'!E30</f>
        <v>26589.550000000003</v>
      </c>
      <c r="F151" s="83">
        <f>'[1]5.1'!F30</f>
        <v>2849.04</v>
      </c>
      <c r="G151" s="83">
        <f>'[1]5.1'!G30</f>
        <v>398.34099999999995</v>
      </c>
      <c r="H151" s="108"/>
    </row>
    <row r="152" spans="2:8">
      <c r="B152" s="86"/>
      <c r="C152" s="86"/>
      <c r="D152" s="86"/>
      <c r="E152" s="109">
        <f>E121+E135+E140+E141+E146+E144+E145</f>
        <v>642.04901774922371</v>
      </c>
      <c r="F152" s="110">
        <f t="shared" ref="F152:G152" si="32">F121+F135+F140+F141+F146+F144+F145</f>
        <v>947.78045844647636</v>
      </c>
      <c r="G152" s="109">
        <f t="shared" si="32"/>
        <v>941.25045844647582</v>
      </c>
      <c r="H152" s="111"/>
    </row>
    <row r="153" spans="2:8" ht="14.25">
      <c r="B153" s="68" t="s">
        <v>71</v>
      </c>
      <c r="D153" s="68"/>
      <c r="E153" s="68"/>
      <c r="G153" s="69" t="s">
        <v>72</v>
      </c>
      <c r="H153" s="7"/>
    </row>
    <row r="154" spans="2:8" ht="14.25">
      <c r="B154" s="86"/>
      <c r="C154" s="112"/>
      <c r="D154" s="112"/>
      <c r="E154" s="112"/>
      <c r="F154" s="113">
        <f>F152*0.2</f>
        <v>189.55609168929527</v>
      </c>
      <c r="G154" s="7"/>
      <c r="H154" s="7"/>
    </row>
    <row r="155" spans="2:8" ht="14.25">
      <c r="B155" s="86"/>
      <c r="C155" s="112"/>
      <c r="D155" s="112"/>
      <c r="E155" s="112"/>
      <c r="F155" s="109">
        <f>SUM(F152:F154)</f>
        <v>1137.3365501357716</v>
      </c>
      <c r="G155" s="7"/>
      <c r="H155" s="7"/>
    </row>
    <row r="156" spans="2:8" ht="14.25">
      <c r="B156" s="4"/>
      <c r="C156" s="68"/>
      <c r="D156" s="68"/>
      <c r="E156" s="68"/>
      <c r="F156" s="4"/>
      <c r="G156" s="7"/>
      <c r="H156" s="7"/>
    </row>
    <row r="157" spans="2:8">
      <c r="B157" s="4"/>
      <c r="C157" s="4"/>
      <c r="D157" s="4"/>
      <c r="E157" s="2" t="s">
        <v>98</v>
      </c>
      <c r="F157" s="4"/>
      <c r="G157" s="7"/>
      <c r="H157" s="7"/>
    </row>
    <row r="158" spans="2:8">
      <c r="B158" s="4"/>
      <c r="C158" s="4"/>
      <c r="D158" s="4"/>
      <c r="F158" s="4"/>
      <c r="G158" s="7"/>
      <c r="H158" s="7"/>
    </row>
    <row r="159" spans="2:8" ht="14.25">
      <c r="B159" s="4"/>
      <c r="C159" s="68"/>
      <c r="D159" s="68"/>
      <c r="E159" s="2" t="s">
        <v>1</v>
      </c>
      <c r="G159" s="4"/>
      <c r="H159" s="4"/>
    </row>
    <row r="160" spans="2:8" ht="14.25">
      <c r="B160" s="4"/>
      <c r="C160" s="68"/>
      <c r="D160" s="68"/>
      <c r="E160" s="2" t="s">
        <v>2</v>
      </c>
      <c r="G160" s="4"/>
      <c r="H160" s="4"/>
    </row>
    <row r="161" spans="1:8" ht="14.25">
      <c r="B161" s="4"/>
      <c r="C161" s="68"/>
      <c r="D161" s="68"/>
      <c r="E161" s="2" t="s">
        <v>3</v>
      </c>
      <c r="G161" s="2"/>
      <c r="H161" s="2"/>
    </row>
    <row r="162" spans="1:8">
      <c r="B162" s="4"/>
      <c r="C162" s="2"/>
      <c r="D162" s="2"/>
      <c r="E162" s="2"/>
      <c r="G162" s="4"/>
      <c r="H162" s="4"/>
    </row>
    <row r="163" spans="1:8" ht="33" customHeight="1">
      <c r="B163" s="5" t="s">
        <v>99</v>
      </c>
      <c r="C163" s="5"/>
      <c r="D163" s="5"/>
      <c r="E163" s="5"/>
      <c r="F163" s="5"/>
      <c r="G163" s="5"/>
      <c r="H163" s="6"/>
    </row>
    <row r="164" spans="1:8">
      <c r="B164" s="4"/>
      <c r="C164" s="4"/>
      <c r="D164" s="4"/>
      <c r="E164" s="4"/>
      <c r="F164" s="4"/>
      <c r="G164" s="7"/>
      <c r="H164" s="7"/>
    </row>
    <row r="165" spans="1:8">
      <c r="B165" s="4"/>
      <c r="C165" s="4"/>
      <c r="D165" s="4"/>
      <c r="E165" s="4"/>
      <c r="F165" s="4"/>
      <c r="G165" s="7"/>
      <c r="H165" s="7"/>
    </row>
    <row r="166" spans="1:8" ht="21" customHeight="1">
      <c r="B166" s="8" t="s">
        <v>5</v>
      </c>
      <c r="C166" s="8" t="s">
        <v>6</v>
      </c>
      <c r="D166" s="9" t="s">
        <v>7</v>
      </c>
      <c r="E166" s="10" t="s">
        <v>88</v>
      </c>
      <c r="F166" s="10"/>
      <c r="G166" s="10"/>
      <c r="H166" s="11"/>
    </row>
    <row r="167" spans="1:8" ht="56.25">
      <c r="B167" s="12"/>
      <c r="C167" s="13"/>
      <c r="D167" s="14"/>
      <c r="E167" s="15" t="s">
        <v>9</v>
      </c>
      <c r="F167" s="16" t="s">
        <v>10</v>
      </c>
      <c r="G167" s="15" t="s">
        <v>11</v>
      </c>
      <c r="H167" s="17"/>
    </row>
    <row r="168" spans="1:8">
      <c r="B168" s="19">
        <v>1</v>
      </c>
      <c r="C168" s="19">
        <v>2</v>
      </c>
      <c r="D168" s="19">
        <v>3</v>
      </c>
      <c r="E168" s="19">
        <v>4</v>
      </c>
      <c r="F168" s="19">
        <v>5</v>
      </c>
      <c r="G168" s="19">
        <v>6</v>
      </c>
      <c r="H168" s="20"/>
    </row>
    <row r="169" spans="1:8">
      <c r="B169" s="19"/>
      <c r="C169" s="19"/>
      <c r="D169" s="19"/>
      <c r="E169" s="19"/>
      <c r="F169" s="19"/>
      <c r="G169" s="19"/>
      <c r="H169" s="20"/>
    </row>
    <row r="170" spans="1:8">
      <c r="A170" s="27"/>
      <c r="B170" s="22" t="s">
        <v>12</v>
      </c>
      <c r="C170" s="23" t="s">
        <v>100</v>
      </c>
      <c r="D170" s="24">
        <f>D173+D184+D188+D192+D193+D194+D195+D196+D197+D201</f>
        <v>858.55471391317178</v>
      </c>
      <c r="E170" s="24">
        <f t="shared" ref="E170:G170" si="33">E173+E184+E188+E192+E193+E194+E195+E196+E197+E201</f>
        <v>11.467762512538878</v>
      </c>
      <c r="F170" s="24">
        <f t="shared" si="33"/>
        <v>11.143762512538878</v>
      </c>
      <c r="G170" s="24">
        <f t="shared" si="33"/>
        <v>11.203762512538875</v>
      </c>
      <c r="H170" s="25"/>
    </row>
    <row r="171" spans="1:8">
      <c r="B171" s="19"/>
      <c r="C171" s="19" t="s">
        <v>76</v>
      </c>
      <c r="D171" s="19"/>
      <c r="E171" s="19"/>
      <c r="F171" s="19"/>
      <c r="G171" s="19"/>
      <c r="H171" s="26"/>
    </row>
    <row r="172" spans="1:8">
      <c r="B172" s="19" t="s">
        <v>15</v>
      </c>
      <c r="C172" s="28" t="s">
        <v>101</v>
      </c>
      <c r="D172" s="29"/>
      <c r="E172" s="29"/>
      <c r="F172" s="29"/>
      <c r="G172" s="30"/>
      <c r="H172" s="114"/>
    </row>
    <row r="173" spans="1:8">
      <c r="B173" s="33">
        <v>1</v>
      </c>
      <c r="C173" s="34" t="s">
        <v>17</v>
      </c>
      <c r="D173" s="35">
        <f t="shared" ref="D173:G173" si="34">D174+D175+D176+D180</f>
        <v>11.237580437347878</v>
      </c>
      <c r="E173" s="35">
        <f t="shared" si="34"/>
        <v>0.14912653200916398</v>
      </c>
      <c r="F173" s="35">
        <f t="shared" si="34"/>
        <v>0.14912653200916398</v>
      </c>
      <c r="G173" s="35">
        <f t="shared" si="34"/>
        <v>0.14912653200916398</v>
      </c>
      <c r="H173" s="36"/>
    </row>
    <row r="174" spans="1:8">
      <c r="B174" s="37" t="s">
        <v>18</v>
      </c>
      <c r="C174" s="38" t="s">
        <v>19</v>
      </c>
      <c r="D174" s="115">
        <f>'[1]Д4 '!H12</f>
        <v>0</v>
      </c>
      <c r="E174" s="35">
        <f>'[1]Д4 '!I12/'[1]Д4 '!$I$41*1000</f>
        <v>0</v>
      </c>
      <c r="F174" s="35">
        <f>'[1]Д4 '!J12/'[1]Д4 '!$J$41*1000</f>
        <v>0</v>
      </c>
      <c r="G174" s="35">
        <f>'[1]Д4 '!K12/'[1]Д4 '!$K$41*1000</f>
        <v>0</v>
      </c>
      <c r="H174" s="36"/>
    </row>
    <row r="175" spans="1:8">
      <c r="B175" s="37" t="s">
        <v>28</v>
      </c>
      <c r="C175" s="47" t="s">
        <v>29</v>
      </c>
      <c r="D175" s="115">
        <f>'[1]Д4 '!H13</f>
        <v>0</v>
      </c>
      <c r="E175" s="35">
        <f>'[1]Д4 '!I13/'[1]Д4 '!$I$41*1000</f>
        <v>0</v>
      </c>
      <c r="F175" s="35">
        <f>'[1]Д4 '!J13/'[1]Д4 '!$J$41*1000</f>
        <v>0</v>
      </c>
      <c r="G175" s="35">
        <f>'[1]Д4 '!K13/'[1]Д4 '!$K$41*1000</f>
        <v>0</v>
      </c>
      <c r="H175" s="36"/>
    </row>
    <row r="176" spans="1:8">
      <c r="B176" s="37" t="s">
        <v>30</v>
      </c>
      <c r="C176" s="49" t="s">
        <v>31</v>
      </c>
      <c r="D176" s="35">
        <f t="shared" ref="D176:E176" si="35">SUM(D177:D179)</f>
        <v>0</v>
      </c>
      <c r="E176" s="35">
        <f t="shared" si="35"/>
        <v>0</v>
      </c>
      <c r="F176" s="35">
        <f t="shared" ref="F176:G176" si="36">SUM(F177:F179)</f>
        <v>0</v>
      </c>
      <c r="G176" s="35">
        <f t="shared" si="36"/>
        <v>0</v>
      </c>
      <c r="H176" s="36"/>
    </row>
    <row r="177" spans="2:8">
      <c r="B177" s="39" t="s">
        <v>32</v>
      </c>
      <c r="C177" s="50" t="s">
        <v>33</v>
      </c>
      <c r="D177" s="116">
        <f>'[1]Д4 '!H15</f>
        <v>0</v>
      </c>
      <c r="E177" s="42">
        <f>'[1]Д4 '!I15/'[1]Д4 '!$I$41*1000</f>
        <v>0</v>
      </c>
      <c r="F177" s="42">
        <f>'[1]Д4 '!J15/'[1]Д4 '!$J$41*1000</f>
        <v>0</v>
      </c>
      <c r="G177" s="42">
        <f>'[1]Д4 '!K15/'[1]Д4 '!$K$41*1000</f>
        <v>0</v>
      </c>
      <c r="H177" s="43"/>
    </row>
    <row r="178" spans="2:8">
      <c r="B178" s="39" t="s">
        <v>34</v>
      </c>
      <c r="C178" s="50" t="s">
        <v>35</v>
      </c>
      <c r="D178" s="116">
        <f>'[1]Д4 '!H16</f>
        <v>0</v>
      </c>
      <c r="E178" s="42">
        <f>'[1]Д4 '!I16/'[1]Д4 '!$I$41*1000</f>
        <v>0</v>
      </c>
      <c r="F178" s="42">
        <f>'[1]Д4 '!J16/'[1]Д4 '!$J$41*1000</f>
        <v>0</v>
      </c>
      <c r="G178" s="42">
        <f>'[1]Д4 '!K16/'[1]Д4 '!$K$41*1000</f>
        <v>0</v>
      </c>
      <c r="H178" s="43"/>
    </row>
    <row r="179" spans="2:8">
      <c r="B179" s="39" t="s">
        <v>36</v>
      </c>
      <c r="C179" s="45" t="s">
        <v>37</v>
      </c>
      <c r="D179" s="116">
        <f>'[1]Д4 '!H17</f>
        <v>0</v>
      </c>
      <c r="E179" s="42">
        <f>'[1]Д4 '!I17/'[1]Д4 '!$I$41*1000</f>
        <v>0</v>
      </c>
      <c r="F179" s="42">
        <f>'[1]Д4 '!J17/'[1]Д4 '!$J$41*1000</f>
        <v>0</v>
      </c>
      <c r="G179" s="42">
        <f>'[1]Д4 '!K17/'[1]Д4 '!$K$41*1000</f>
        <v>0</v>
      </c>
      <c r="H179" s="43"/>
    </row>
    <row r="180" spans="2:8">
      <c r="B180" s="37" t="s">
        <v>38</v>
      </c>
      <c r="C180" s="47" t="s">
        <v>39</v>
      </c>
      <c r="D180" s="35">
        <f t="shared" ref="D180:E180" si="37">SUM(D181:D183)</f>
        <v>11.237580437347878</v>
      </c>
      <c r="E180" s="35">
        <f t="shared" si="37"/>
        <v>0.14912653200916398</v>
      </c>
      <c r="F180" s="35">
        <f t="shared" ref="F180:G180" si="38">SUM(F181:F183)</f>
        <v>0.14912653200916398</v>
      </c>
      <c r="G180" s="35">
        <f t="shared" si="38"/>
        <v>0.14912653200916398</v>
      </c>
      <c r="H180" s="36"/>
    </row>
    <row r="181" spans="2:8">
      <c r="B181" s="39" t="s">
        <v>40</v>
      </c>
      <c r="C181" s="51" t="s">
        <v>29</v>
      </c>
      <c r="D181" s="116">
        <f>'[1]Д4 '!H19</f>
        <v>7.8869519092982117</v>
      </c>
      <c r="E181" s="42">
        <f>'[1]Д4 '!I19/'[1]Д4 '!$I$41*1000</f>
        <v>0.10466254661437374</v>
      </c>
      <c r="F181" s="42">
        <f>'[1]Д4 '!J19/'[1]Д4 '!$J$41*1000</f>
        <v>0.10466254661437374</v>
      </c>
      <c r="G181" s="42">
        <f>'[1]Д4 '!K19/'[1]Д4 '!$K$41*1000</f>
        <v>0.10466254661437374</v>
      </c>
      <c r="H181" s="43"/>
    </row>
    <row r="182" spans="2:8">
      <c r="B182" s="39" t="s">
        <v>41</v>
      </c>
      <c r="C182" s="50" t="s">
        <v>33</v>
      </c>
      <c r="D182" s="116">
        <f>'[1]Д4 '!H20</f>
        <v>1.7120649926395337</v>
      </c>
      <c r="E182" s="42">
        <f>'[1]Д4 '!I20/'[1]Д4 '!$I$41*1000</f>
        <v>2.2719687422934603E-2</v>
      </c>
      <c r="F182" s="42">
        <f>'[1]Д4 '!J20/'[1]Д4 '!$J$41*1000</f>
        <v>2.2719687422934603E-2</v>
      </c>
      <c r="G182" s="42">
        <f>'[1]Д4 '!K20/'[1]Д4 '!$K$41*1000</f>
        <v>2.2719687422934603E-2</v>
      </c>
      <c r="H182" s="43"/>
    </row>
    <row r="183" spans="2:8">
      <c r="B183" s="39" t="s">
        <v>42</v>
      </c>
      <c r="C183" s="45" t="s">
        <v>43</v>
      </c>
      <c r="D183" s="116">
        <f>'[1]Д4 '!H21</f>
        <v>1.6385635354101329</v>
      </c>
      <c r="E183" s="42">
        <f>'[1]Д4 '!I21/'[1]Д4 '!$I$41*1000</f>
        <v>2.174429797185564E-2</v>
      </c>
      <c r="F183" s="42">
        <f>'[1]Д4 '!J21/'[1]Д4 '!$J$41*1000</f>
        <v>2.174429797185564E-2</v>
      </c>
      <c r="G183" s="42">
        <f>'[1]Д4 '!K21/'[1]Д4 '!$K$41*1000</f>
        <v>2.174429797185564E-2</v>
      </c>
      <c r="H183" s="43"/>
    </row>
    <row r="184" spans="2:8">
      <c r="B184" s="37" t="s">
        <v>44</v>
      </c>
      <c r="C184" s="47" t="s">
        <v>45</v>
      </c>
      <c r="D184" s="35">
        <f t="shared" ref="D184:E184" si="39">SUM(D185:D187)</f>
        <v>27.712286934559099</v>
      </c>
      <c r="E184" s="35">
        <f t="shared" si="39"/>
        <v>0.36775151623021318</v>
      </c>
      <c r="F184" s="35">
        <f t="shared" ref="F184:G184" si="40">SUM(F185:F187)</f>
        <v>0.36775151623021324</v>
      </c>
      <c r="G184" s="35">
        <f t="shared" si="40"/>
        <v>0.36775151623021324</v>
      </c>
      <c r="H184" s="36"/>
    </row>
    <row r="185" spans="2:8">
      <c r="B185" s="39" t="s">
        <v>46</v>
      </c>
      <c r="C185" s="51" t="s">
        <v>29</v>
      </c>
      <c r="D185" s="116">
        <f>'[1]Д4 '!H23</f>
        <v>21.036893449258393</v>
      </c>
      <c r="E185" s="42">
        <f>'[1]Д4 '!I23/'[1]Д4 '!$I$41*1000</f>
        <v>0.27916676386207817</v>
      </c>
      <c r="F185" s="42">
        <f>'[1]Д4 '!J23/'[1]Д4 '!$J$41*1000</f>
        <v>0.27916676386207817</v>
      </c>
      <c r="G185" s="42">
        <f>'[1]Д4 '!K23/'[1]Д4 '!$K$41*1000</f>
        <v>0.27916676386207817</v>
      </c>
      <c r="H185" s="43"/>
    </row>
    <row r="186" spans="2:8">
      <c r="B186" s="39" t="s">
        <v>47</v>
      </c>
      <c r="C186" s="50" t="s">
        <v>33</v>
      </c>
      <c r="D186" s="116">
        <f>'[1]Д4 '!H24</f>
        <v>4.4679074072074494</v>
      </c>
      <c r="E186" s="42">
        <f>'[1]Д4 '!I24/'[1]Д4 '!$I$41*1000</f>
        <v>5.9290657867998191E-2</v>
      </c>
      <c r="F186" s="42">
        <f>'[1]Д4 '!J24/'[1]Д4 '!$J$41*1000</f>
        <v>5.9290657867998191E-2</v>
      </c>
      <c r="G186" s="42">
        <f>'[1]Д4 '!K24/'[1]Д4 '!$K$41*1000</f>
        <v>5.9290657867998191E-2</v>
      </c>
      <c r="H186" s="43"/>
    </row>
    <row r="187" spans="2:8">
      <c r="B187" s="39" t="s">
        <v>48</v>
      </c>
      <c r="C187" s="45" t="s">
        <v>43</v>
      </c>
      <c r="D187" s="116">
        <f>'[1]Д4 '!H25</f>
        <v>2.2074860780932566</v>
      </c>
      <c r="E187" s="42">
        <f>'[1]Д4 '!I25/'[1]Д4 '!$I$41*1000</f>
        <v>2.9294094500136841E-2</v>
      </c>
      <c r="F187" s="42">
        <f>'[1]Д4 '!J25/'[1]Д4 '!$J$41*1000</f>
        <v>2.9294094500136845E-2</v>
      </c>
      <c r="G187" s="42">
        <f>'[1]Д4 '!K25/'[1]Д4 '!$K$41*1000</f>
        <v>2.9294094500136845E-2</v>
      </c>
      <c r="H187" s="43"/>
    </row>
    <row r="188" spans="2:8">
      <c r="B188" s="58">
        <v>3</v>
      </c>
      <c r="C188" s="54" t="s">
        <v>102</v>
      </c>
      <c r="D188" s="35">
        <f>SUM(D189:D191)</f>
        <v>665.08312981759991</v>
      </c>
      <c r="E188" s="35">
        <f>SUM(E189:E191)</f>
        <v>8.8258803752693389</v>
      </c>
      <c r="F188" s="35">
        <f>SUM(F189:F191)</f>
        <v>8.8258803752693389</v>
      </c>
      <c r="G188" s="35">
        <f>SUM(G189:G191)</f>
        <v>8.8258803752693371</v>
      </c>
      <c r="H188" s="36"/>
    </row>
    <row r="189" spans="2:8">
      <c r="B189" s="52" t="s">
        <v>103</v>
      </c>
      <c r="C189" s="53" t="s">
        <v>104</v>
      </c>
      <c r="D189" s="116">
        <f>'[1]Д4 '!H27</f>
        <v>516.74692607999998</v>
      </c>
      <c r="E189" s="42">
        <f>'[1]Д4 '!I27/'[1]Д4 '!$I$41*1000</f>
        <v>6.8574082688295217</v>
      </c>
      <c r="F189" s="42">
        <f>'[1]Д4 '!J27/'[1]Д4 '!$J$41*1000</f>
        <v>6.8574082688295217</v>
      </c>
      <c r="G189" s="42">
        <f>'[1]Д4 '!K27/'[1]Д4 '!$K$41*1000</f>
        <v>6.8574082688295208</v>
      </c>
      <c r="H189" s="43"/>
    </row>
    <row r="190" spans="2:8">
      <c r="B190" s="52" t="s">
        <v>105</v>
      </c>
      <c r="C190" s="53" t="s">
        <v>106</v>
      </c>
      <c r="D190" s="116">
        <f>'[1]Д4 '!H28</f>
        <v>113.68432373760001</v>
      </c>
      <c r="E190" s="42">
        <f>'[1]Д4 '!I28/'[1]Д4 '!$I$41*1000</f>
        <v>1.5086298191424949</v>
      </c>
      <c r="F190" s="42">
        <f>'[1]Д4 '!J28/'[1]Д4 '!$J$41*1000</f>
        <v>1.5086298191424949</v>
      </c>
      <c r="G190" s="42">
        <f>'[1]Д4 '!K28/'[1]Д4 '!$K$41*1000</f>
        <v>1.5086298191424947</v>
      </c>
      <c r="H190" s="43"/>
    </row>
    <row r="191" spans="2:8">
      <c r="B191" s="52" t="s">
        <v>107</v>
      </c>
      <c r="C191" s="117" t="s">
        <v>108</v>
      </c>
      <c r="D191" s="116">
        <f>'[1]Д4 '!H30</f>
        <v>34.651879999999885</v>
      </c>
      <c r="E191" s="42">
        <f>'[1]Д4 '!I30/'[1]Д4 '!$I$41*1000</f>
        <v>0.45984228729732235</v>
      </c>
      <c r="F191" s="42">
        <f>'[1]Д4 '!J30/'[1]Д4 '!$J$41*1000</f>
        <v>0.45984228729732235</v>
      </c>
      <c r="G191" s="42">
        <f>'[1]Д4 '!K30/'[1]Д4 '!$K$41*1000</f>
        <v>0.45984228729732241</v>
      </c>
      <c r="H191" s="43"/>
    </row>
    <row r="192" spans="2:8">
      <c r="B192" s="52">
        <v>4</v>
      </c>
      <c r="C192" s="53" t="s">
        <v>109</v>
      </c>
      <c r="D192" s="116">
        <f>'[1]Д4 '!H31</f>
        <v>0</v>
      </c>
      <c r="E192" s="42">
        <f>'[1]Д4 '!I31/'[1]Д4 '!$I$41*1000</f>
        <v>0</v>
      </c>
      <c r="F192" s="42">
        <f>'[1]Д4 '!J31/'[1]Д4 '!$J$41*1000</f>
        <v>0</v>
      </c>
      <c r="G192" s="42">
        <f>'[1]Д4 '!K31/'[1]Д4 '!$K$41*1000</f>
        <v>0</v>
      </c>
      <c r="H192" s="43"/>
    </row>
    <row r="193" spans="2:8">
      <c r="B193" s="37" t="s">
        <v>53</v>
      </c>
      <c r="C193" s="49" t="s">
        <v>52</v>
      </c>
      <c r="D193" s="115">
        <f>'[1]Д4 '!H32</f>
        <v>0</v>
      </c>
      <c r="E193" s="35">
        <f>'[1]Д4 '!I32/'[1]Д4 '!$I$41*1000</f>
        <v>0</v>
      </c>
      <c r="F193" s="35">
        <f>'[1]Д4 '!J32/'[1]Д4 '!$J$41*1000</f>
        <v>0</v>
      </c>
      <c r="G193" s="35">
        <f>'[1]Д4 '!K32/'[1]Д4 '!$K$41*1000</f>
        <v>0</v>
      </c>
      <c r="H193" s="43"/>
    </row>
    <row r="194" spans="2:8">
      <c r="B194" s="58" t="s">
        <v>55</v>
      </c>
      <c r="C194" s="54" t="s">
        <v>54</v>
      </c>
      <c r="D194" s="115">
        <f>'[1]Д4 '!H34</f>
        <v>0</v>
      </c>
      <c r="E194" s="35">
        <f>'[1]Д4 '!I34/'[1]Д4 '!$I$41*1000</f>
        <v>0</v>
      </c>
      <c r="F194" s="35">
        <f>'[1]Д4 '!J34/'[1]Д4 '!$J$41*1000</f>
        <v>0</v>
      </c>
      <c r="G194" s="35">
        <f>'[1]Д4 '!K34/'[1]Д4 '!$K$41*1000</f>
        <v>0</v>
      </c>
      <c r="H194" s="36"/>
    </row>
    <row r="195" spans="2:8">
      <c r="B195" s="58" t="s">
        <v>57</v>
      </c>
      <c r="C195" s="54" t="s">
        <v>56</v>
      </c>
      <c r="D195" s="115">
        <f>[2]Лист3!$F$23</f>
        <v>-12.422055482777408</v>
      </c>
      <c r="E195" s="35">
        <f>[1]Д6.1!E23</f>
        <v>-0.16</v>
      </c>
      <c r="F195" s="35">
        <f>[1]Д6.1!F23</f>
        <v>-0.16</v>
      </c>
      <c r="G195" s="35">
        <f>[1]Д6.1!G23</f>
        <v>-0.16</v>
      </c>
      <c r="H195" s="36"/>
    </row>
    <row r="196" spans="2:8" ht="21">
      <c r="B196" s="58" t="s">
        <v>59</v>
      </c>
      <c r="C196" s="56" t="s">
        <v>58</v>
      </c>
      <c r="D196" s="115">
        <v>-4.3099999999999996</v>
      </c>
      <c r="E196" s="35">
        <v>0</v>
      </c>
      <c r="F196" s="35">
        <v>-0.27</v>
      </c>
      <c r="G196" s="35">
        <v>-0.22</v>
      </c>
      <c r="H196" s="36"/>
    </row>
    <row r="197" spans="2:8" ht="21">
      <c r="B197" s="118" t="s">
        <v>67</v>
      </c>
      <c r="C197" s="54" t="s">
        <v>80</v>
      </c>
      <c r="D197" s="35">
        <f t="shared" ref="D197:G197" si="41">SUM(D198:D200)</f>
        <v>28.161319887580277</v>
      </c>
      <c r="E197" s="35">
        <f t="shared" si="41"/>
        <v>0.37371033694034861</v>
      </c>
      <c r="F197" s="35">
        <f t="shared" si="41"/>
        <v>0.37371033694034855</v>
      </c>
      <c r="G197" s="35">
        <f t="shared" si="41"/>
        <v>0.37371033694034855</v>
      </c>
      <c r="H197" s="36"/>
    </row>
    <row r="198" spans="2:8">
      <c r="B198" s="52" t="s">
        <v>81</v>
      </c>
      <c r="C198" s="53" t="s">
        <v>62</v>
      </c>
      <c r="D198" s="116">
        <f>'[1]Д4 '!H36</f>
        <v>5.0690375797644514</v>
      </c>
      <c r="E198" s="42">
        <f>'[1]Д4 '!I36/'[1]Д4 '!$I$41*1000</f>
        <v>6.7267860649262767E-2</v>
      </c>
      <c r="F198" s="42">
        <f>'[1]Д4 '!J36/'[1]Д4 '!$J$41*1000</f>
        <v>6.7267860649262767E-2</v>
      </c>
      <c r="G198" s="42">
        <f>'[1]Д4 '!K36/'[1]Д4 '!$K$41*1000</f>
        <v>6.7267860649262781E-2</v>
      </c>
      <c r="H198" s="43"/>
    </row>
    <row r="199" spans="2:8" ht="22.5">
      <c r="B199" s="52" t="s">
        <v>82</v>
      </c>
      <c r="C199" s="53" t="s">
        <v>64</v>
      </c>
      <c r="D199" s="116">
        <f>'[1]Д4 '!H37</f>
        <v>0</v>
      </c>
      <c r="E199" s="42">
        <f>'[1]Д4 '!I37/'[1]Д4 '!$I$41*1000</f>
        <v>0</v>
      </c>
      <c r="F199" s="42">
        <f>'[1]Д4 '!J37/'[1]Д4 '!$J$41*1000</f>
        <v>0</v>
      </c>
      <c r="G199" s="42">
        <f>'[1]Д4 '!K37/'[1]Д4 '!$K$41*1000</f>
        <v>0</v>
      </c>
      <c r="H199" s="43"/>
    </row>
    <row r="200" spans="2:8">
      <c r="B200" s="52" t="s">
        <v>83</v>
      </c>
      <c r="C200" s="53" t="s">
        <v>66</v>
      </c>
      <c r="D200" s="116">
        <f>'[1]Д4 '!H38</f>
        <v>23.092282307815825</v>
      </c>
      <c r="E200" s="42">
        <f>'[1]Д4 '!I38/'[1]Д4 '!$I$41*1000</f>
        <v>0.30644247629108584</v>
      </c>
      <c r="F200" s="42">
        <f>'[1]Д4 '!J38/'[1]Д4 '!$J$41*1000</f>
        <v>0.30644247629108579</v>
      </c>
      <c r="G200" s="42">
        <f>'[1]Д4 '!K38/'[1]Д4 '!$K$41*1000</f>
        <v>0.30644247629108579</v>
      </c>
      <c r="H200" s="43"/>
    </row>
    <row r="201" spans="2:8">
      <c r="B201" s="37" t="s">
        <v>69</v>
      </c>
      <c r="C201" s="59" t="s">
        <v>68</v>
      </c>
      <c r="D201" s="60">
        <f>(D173+D184+D188+D192+D193+D194+D195+D196+D197)*0.2</f>
        <v>143.09245231886197</v>
      </c>
      <c r="E201" s="60">
        <f t="shared" ref="E201:G201" si="42">(E173+E184+E188+E192+E193+E194+E195+E196+E197)*0.2</f>
        <v>1.911293752089813</v>
      </c>
      <c r="F201" s="60">
        <f t="shared" si="42"/>
        <v>1.857293752089813</v>
      </c>
      <c r="G201" s="60">
        <f t="shared" si="42"/>
        <v>1.8672937520898125</v>
      </c>
      <c r="H201" s="61"/>
    </row>
    <row r="202" spans="2:8" ht="21">
      <c r="B202" s="62" t="s">
        <v>84</v>
      </c>
      <c r="C202" s="82" t="s">
        <v>85</v>
      </c>
      <c r="D202" s="83">
        <f>'[1]Д4 '!H41</f>
        <v>75356.00999999998</v>
      </c>
      <c r="E202" s="83">
        <f>'[1]Д4 '!I41</f>
        <v>58711.02</v>
      </c>
      <c r="F202" s="83">
        <f>'[1]Д4 '!J41</f>
        <v>15007.559999999998</v>
      </c>
      <c r="G202" s="83">
        <f>'[1]Д4 '!K41</f>
        <v>1637.43</v>
      </c>
      <c r="H202" s="108"/>
    </row>
    <row r="203" spans="2:8">
      <c r="B203" s="4"/>
      <c r="C203" s="4"/>
      <c r="D203" s="4"/>
      <c r="E203" s="65">
        <f>E173+E184+E188+E197</f>
        <v>9.7164687604490645</v>
      </c>
      <c r="F203" s="65">
        <f t="shared" ref="F203:G203" si="43">F173+F184+F188+F197</f>
        <v>9.7164687604490645</v>
      </c>
      <c r="G203" s="65">
        <f t="shared" si="43"/>
        <v>9.7164687604490627</v>
      </c>
      <c r="H203" s="111"/>
    </row>
    <row r="204" spans="2:8">
      <c r="B204" s="4"/>
      <c r="C204" s="4"/>
      <c r="D204" s="4"/>
      <c r="E204" s="4"/>
      <c r="F204" s="4"/>
      <c r="G204" s="7"/>
      <c r="H204" s="7"/>
    </row>
    <row r="205" spans="2:8">
      <c r="B205" s="4"/>
      <c r="C205" s="4"/>
      <c r="D205" s="4"/>
      <c r="E205" s="4"/>
      <c r="F205" s="4"/>
      <c r="G205" s="7"/>
      <c r="H205" s="7"/>
    </row>
    <row r="206" spans="2:8">
      <c r="B206" s="4"/>
      <c r="C206" s="4"/>
      <c r="D206" s="4"/>
      <c r="E206" s="4"/>
      <c r="F206" s="4"/>
      <c r="G206" s="7"/>
      <c r="H206" s="7"/>
    </row>
    <row r="207" spans="2:8" ht="14.25">
      <c r="B207" s="68" t="s">
        <v>71</v>
      </c>
      <c r="D207" s="68"/>
      <c r="E207" s="68"/>
      <c r="G207" s="69" t="s">
        <v>72</v>
      </c>
      <c r="H207" s="7"/>
    </row>
    <row r="208" spans="2:8">
      <c r="B208" s="4"/>
      <c r="C208" s="4"/>
      <c r="D208" s="4"/>
      <c r="E208" s="4"/>
      <c r="F208" s="4"/>
      <c r="G208" s="7"/>
      <c r="H208" s="7"/>
    </row>
    <row r="209" spans="2:8">
      <c r="B209" s="4"/>
      <c r="C209" s="4"/>
      <c r="D209" s="4"/>
      <c r="E209" s="4"/>
      <c r="F209" s="4"/>
      <c r="G209" s="7"/>
      <c r="H209" s="7"/>
    </row>
    <row r="210" spans="2:8">
      <c r="B210" s="4"/>
      <c r="C210" s="4"/>
      <c r="D210" s="4"/>
      <c r="E210" s="4"/>
      <c r="F210" s="4"/>
      <c r="G210" s="7"/>
      <c r="H210" s="7"/>
    </row>
    <row r="211" spans="2:8">
      <c r="B211" s="4"/>
      <c r="C211" s="4"/>
      <c r="D211" s="4"/>
      <c r="E211" s="2" t="s">
        <v>110</v>
      </c>
      <c r="F211" s="4"/>
      <c r="G211" s="7"/>
      <c r="H211" s="7"/>
    </row>
    <row r="212" spans="2:8">
      <c r="B212" s="4"/>
      <c r="C212" s="4"/>
      <c r="D212" s="4"/>
      <c r="G212" s="4"/>
      <c r="H212" s="4"/>
    </row>
    <row r="213" spans="2:8">
      <c r="B213" s="4"/>
      <c r="C213" s="4"/>
      <c r="D213" s="4"/>
      <c r="E213" s="2" t="s">
        <v>1</v>
      </c>
      <c r="G213" s="4"/>
      <c r="H213" s="4"/>
    </row>
    <row r="214" spans="2:8">
      <c r="B214" s="4"/>
      <c r="C214" s="4"/>
      <c r="D214" s="4"/>
      <c r="E214" s="2" t="s">
        <v>2</v>
      </c>
      <c r="G214" s="2"/>
      <c r="H214" s="2"/>
    </row>
    <row r="215" spans="2:8">
      <c r="B215" s="4"/>
      <c r="C215" s="2"/>
      <c r="D215" s="2"/>
      <c r="E215" s="2" t="s">
        <v>3</v>
      </c>
      <c r="G215" s="4"/>
      <c r="H215" s="4"/>
    </row>
    <row r="216" spans="2:8" ht="15" customHeight="1">
      <c r="B216" s="4"/>
      <c r="C216" s="4"/>
      <c r="D216" s="4"/>
      <c r="E216" s="4"/>
      <c r="F216" s="4"/>
      <c r="G216" s="7"/>
      <c r="H216" s="7"/>
    </row>
    <row r="217" spans="2:8" ht="28.5" customHeight="1">
      <c r="B217" s="5" t="s">
        <v>111</v>
      </c>
      <c r="C217" s="5"/>
      <c r="D217" s="5"/>
      <c r="E217" s="5"/>
      <c r="F217" s="5"/>
      <c r="G217" s="5"/>
      <c r="H217" s="6"/>
    </row>
    <row r="218" spans="2:8" ht="12.75" customHeight="1">
      <c r="B218" s="4"/>
      <c r="C218" s="4"/>
      <c r="D218" s="4"/>
      <c r="E218" s="4"/>
      <c r="F218" s="4"/>
      <c r="G218" s="7"/>
      <c r="H218" s="7"/>
    </row>
    <row r="219" spans="2:8" ht="12.75" customHeight="1">
      <c r="B219" s="8" t="s">
        <v>5</v>
      </c>
      <c r="C219" s="8" t="s">
        <v>6</v>
      </c>
      <c r="D219" s="9" t="s">
        <v>7</v>
      </c>
      <c r="E219" s="10" t="s">
        <v>88</v>
      </c>
      <c r="F219" s="10"/>
      <c r="G219" s="10"/>
      <c r="H219" s="11"/>
    </row>
    <row r="220" spans="2:8" ht="60" customHeight="1">
      <c r="B220" s="12"/>
      <c r="C220" s="13"/>
      <c r="D220" s="14"/>
      <c r="E220" s="15" t="s">
        <v>9</v>
      </c>
      <c r="F220" s="16" t="s">
        <v>10</v>
      </c>
      <c r="G220" s="15" t="s">
        <v>11</v>
      </c>
      <c r="H220" s="17"/>
    </row>
    <row r="221" spans="2:8">
      <c r="B221" s="19">
        <v>1</v>
      </c>
      <c r="C221" s="19">
        <v>2</v>
      </c>
      <c r="D221" s="19">
        <v>3</v>
      </c>
      <c r="E221" s="19">
        <v>4</v>
      </c>
      <c r="F221" s="19">
        <v>5</v>
      </c>
      <c r="G221" s="19">
        <v>6</v>
      </c>
      <c r="H221" s="20"/>
    </row>
    <row r="222" spans="2:8">
      <c r="B222" s="19" t="s">
        <v>12</v>
      </c>
      <c r="C222" s="28" t="s">
        <v>112</v>
      </c>
      <c r="D222" s="29"/>
      <c r="E222" s="29"/>
      <c r="F222" s="29"/>
      <c r="G222" s="30"/>
      <c r="H222" s="31"/>
    </row>
    <row r="223" spans="2:8">
      <c r="B223" s="19">
        <v>1</v>
      </c>
      <c r="C223" s="22" t="s">
        <v>113</v>
      </c>
      <c r="D223" s="22" t="s">
        <v>114</v>
      </c>
      <c r="E223" s="119">
        <f>SUM(E224:E226)+0.01</f>
        <v>2636.1345290479794</v>
      </c>
      <c r="F223" s="119">
        <f>SUM(F224:F226)</f>
        <v>4578.9979079674622</v>
      </c>
      <c r="G223" s="119">
        <f>SUM(G224:G226)-0.01</f>
        <v>4541.4993691683585</v>
      </c>
    </row>
    <row r="224" spans="2:8">
      <c r="B224" s="19" t="s">
        <v>115</v>
      </c>
      <c r="C224" s="34" t="s">
        <v>116</v>
      </c>
      <c r="D224" s="22" t="s">
        <v>114</v>
      </c>
      <c r="E224" s="119">
        <f>E15</f>
        <v>1885.1862225910443</v>
      </c>
      <c r="F224" s="119">
        <f t="shared" ref="F224:G224" si="44">F15</f>
        <v>3461.5058726738239</v>
      </c>
      <c r="G224" s="119">
        <f t="shared" si="44"/>
        <v>3431.7933338747221</v>
      </c>
      <c r="H224" s="32"/>
    </row>
    <row r="225" spans="2:8" ht="32.25">
      <c r="B225" s="19" t="s">
        <v>117</v>
      </c>
      <c r="C225" s="120" t="s">
        <v>118</v>
      </c>
      <c r="D225" s="121" t="s">
        <v>114</v>
      </c>
      <c r="E225" s="122">
        <f>E66</f>
        <v>739.47054394439601</v>
      </c>
      <c r="F225" s="122">
        <f t="shared" ref="F225:G225" si="45">F66</f>
        <v>1106.3482727810992</v>
      </c>
      <c r="G225" s="122">
        <f t="shared" si="45"/>
        <v>1098.5122727810985</v>
      </c>
      <c r="H225" s="32"/>
    </row>
    <row r="226" spans="2:8">
      <c r="B226" s="19" t="s">
        <v>119</v>
      </c>
      <c r="C226" s="34" t="s">
        <v>120</v>
      </c>
      <c r="D226" s="22" t="s">
        <v>114</v>
      </c>
      <c r="E226" s="119">
        <f>E170</f>
        <v>11.467762512538878</v>
      </c>
      <c r="F226" s="119">
        <f t="shared" ref="F226:G226" si="46">F170</f>
        <v>11.143762512538878</v>
      </c>
      <c r="G226" s="119">
        <f t="shared" si="46"/>
        <v>11.203762512538875</v>
      </c>
    </row>
    <row r="227" spans="2:8">
      <c r="B227" s="28" t="s">
        <v>121</v>
      </c>
      <c r="C227" s="29"/>
      <c r="D227" s="29"/>
      <c r="E227" s="29"/>
      <c r="F227" s="29"/>
      <c r="G227" s="30"/>
      <c r="H227" s="32"/>
    </row>
    <row r="228" spans="2:8">
      <c r="B228" s="33">
        <v>1</v>
      </c>
      <c r="C228" s="34" t="s">
        <v>17</v>
      </c>
      <c r="D228" s="35">
        <f t="shared" ref="D228:G228" si="47">D229+D234+D235+D239</f>
        <v>110881.94938070458</v>
      </c>
      <c r="E228" s="35">
        <f t="shared" si="47"/>
        <v>65154.178415040122</v>
      </c>
      <c r="F228" s="35">
        <f t="shared" si="47"/>
        <v>41498.600074196103</v>
      </c>
      <c r="G228" s="35">
        <f t="shared" si="47"/>
        <v>4229.170891468335</v>
      </c>
    </row>
    <row r="229" spans="2:8">
      <c r="B229" s="37" t="s">
        <v>18</v>
      </c>
      <c r="C229" s="38" t="s">
        <v>19</v>
      </c>
      <c r="D229" s="35">
        <f t="shared" ref="D229" si="48">SUM(D230:D233)</f>
        <v>90536.578351740987</v>
      </c>
      <c r="E229" s="35">
        <f t="shared" ref="E229:G229" si="49">SUM(E230:E233)</f>
        <v>50797.05082144968</v>
      </c>
      <c r="F229" s="35">
        <f t="shared" si="49"/>
        <v>36064.184308379001</v>
      </c>
      <c r="G229" s="35">
        <f t="shared" si="49"/>
        <v>3675.3432219122906</v>
      </c>
      <c r="H229" s="32"/>
    </row>
    <row r="230" spans="2:8" ht="12.75" customHeight="1">
      <c r="B230" s="39" t="s">
        <v>20</v>
      </c>
      <c r="C230" s="40" t="s">
        <v>21</v>
      </c>
      <c r="D230" s="41">
        <f>SUM(E230:G230)</f>
        <v>82895.75431144709</v>
      </c>
      <c r="E230" s="42">
        <f>[1]Д2!L$10/[1]Д2!$L$39*'Тарифи на ТЕ'!$E$263</f>
        <v>45405.146908244875</v>
      </c>
      <c r="F230" s="42">
        <f>[1]Д2!X10/[1]Д2!X39*'Тарифи на ТЕ'!$F$263</f>
        <v>34023.257427797915</v>
      </c>
      <c r="G230" s="42">
        <f>[1]Д2!AB10/[1]Д2!AB39*'Тарифи на ТЕ'!$G$263</f>
        <v>3467.3499754043</v>
      </c>
      <c r="H230" s="27"/>
    </row>
    <row r="231" spans="2:8" ht="14.25" customHeight="1">
      <c r="B231" s="39" t="s">
        <v>22</v>
      </c>
      <c r="C231" s="44" t="s">
        <v>122</v>
      </c>
      <c r="D231" s="79">
        <f>D22/[1]Д7!G21*'Тарифи на ТЕ'!D263+D72</f>
        <v>6505.3350357609288</v>
      </c>
      <c r="E231" s="42">
        <f>D231/$D$263*$E$263</f>
        <v>4590.6228505006356</v>
      </c>
      <c r="F231" s="42">
        <f>D231/$D$263*$F$263</f>
        <v>1737.6284379347826</v>
      </c>
      <c r="G231" s="42">
        <f>D231/$D$263*$G$263</f>
        <v>177.08374732551104</v>
      </c>
      <c r="H231" s="27"/>
    </row>
    <row r="232" spans="2:8" ht="24.75" customHeight="1">
      <c r="B232" s="39" t="s">
        <v>24</v>
      </c>
      <c r="C232" s="45" t="s">
        <v>25</v>
      </c>
      <c r="D232" s="79">
        <f>D23/[1]Д7!G21*'Тарифи на ТЕ'!D263+D73</f>
        <v>245.13292321774586</v>
      </c>
      <c r="E232" s="42">
        <f t="shared" ref="E232:E250" si="50">D232/$D$263*$E$263</f>
        <v>172.98306582941029</v>
      </c>
      <c r="F232" s="42">
        <f>D232/$D$263*$F$263</f>
        <v>65.477017880819318</v>
      </c>
      <c r="G232" s="42">
        <f>D232/$D$263*$G$263</f>
        <v>6.6728395075162572</v>
      </c>
      <c r="H232" s="27"/>
    </row>
    <row r="233" spans="2:8" ht="23.25" customHeight="1">
      <c r="B233" s="39" t="s">
        <v>26</v>
      </c>
      <c r="C233" s="45" t="s">
        <v>27</v>
      </c>
      <c r="D233" s="79">
        <f>D24/[1]Д7!G21*'Тарифи на ТЕ'!D263+D74</f>
        <v>890.35608131520848</v>
      </c>
      <c r="E233" s="42">
        <f t="shared" si="50"/>
        <v>628.29799687476168</v>
      </c>
      <c r="F233" s="42">
        <f>D233/$D$263*$F$263</f>
        <v>237.82142476548324</v>
      </c>
      <c r="G233" s="42">
        <f>D233/$D$263*$G$263</f>
        <v>24.236659674963562</v>
      </c>
    </row>
    <row r="234" spans="2:8" ht="14.25" customHeight="1">
      <c r="B234" s="37" t="s">
        <v>28</v>
      </c>
      <c r="C234" s="47" t="s">
        <v>29</v>
      </c>
      <c r="D234" s="124">
        <f>(D25+D175)/[1]Д7!G21*'Тарифи на ТЕ'!D263+D75</f>
        <v>12265.035555090897</v>
      </c>
      <c r="E234" s="35">
        <f t="shared" si="50"/>
        <v>8655.0734392447976</v>
      </c>
      <c r="F234" s="35">
        <f>D234/$D$263*$F$263</f>
        <v>3276.0917701626558</v>
      </c>
      <c r="G234" s="35">
        <f>D234/$D$263*$G$263</f>
        <v>333.87034568344478</v>
      </c>
    </row>
    <row r="235" spans="2:8" ht="10.5" customHeight="1">
      <c r="B235" s="37" t="s">
        <v>30</v>
      </c>
      <c r="C235" s="49" t="s">
        <v>31</v>
      </c>
      <c r="D235" s="35">
        <f t="shared" ref="D235:E235" si="51">SUM(D236:D238)</f>
        <v>6308.1944707434659</v>
      </c>
      <c r="E235" s="35">
        <f t="shared" si="51"/>
        <v>4451.5065747738909</v>
      </c>
      <c r="F235" s="35">
        <f t="shared" ref="F235:G235" si="52">SUM(F236:F238)</f>
        <v>1684.9705732496004</v>
      </c>
      <c r="G235" s="35">
        <f t="shared" si="52"/>
        <v>171.71732271997536</v>
      </c>
    </row>
    <row r="236" spans="2:8" ht="14.25" customHeight="1">
      <c r="B236" s="39" t="s">
        <v>32</v>
      </c>
      <c r="C236" s="50" t="s">
        <v>33</v>
      </c>
      <c r="D236" s="125">
        <f>(D27+D177)/[1]Д7!$G$21*'Тарифи на ТЕ'!$D$263+D77</f>
        <v>2562.7112600928367</v>
      </c>
      <c r="E236" s="42">
        <f t="shared" si="50"/>
        <v>1808.4296665961597</v>
      </c>
      <c r="F236" s="42">
        <f>D236/$D$263*$F$263</f>
        <v>684.52123361423799</v>
      </c>
      <c r="G236" s="42">
        <f>D236/$D$263*$G$263</f>
        <v>69.760359882439047</v>
      </c>
    </row>
    <row r="237" spans="2:8">
      <c r="B237" s="39" t="s">
        <v>34</v>
      </c>
      <c r="C237" s="50" t="s">
        <v>35</v>
      </c>
      <c r="D237" s="125">
        <f>(D28+D178)/[1]Д7!$G$21*'Тарифи на ТЕ'!$D$263+D78</f>
        <v>1511.4424000206982</v>
      </c>
      <c r="E237" s="42">
        <f t="shared" si="50"/>
        <v>1066.5802730541375</v>
      </c>
      <c r="F237" s="42">
        <f>D237/$D$263*$F$263</f>
        <v>403.71868353267115</v>
      </c>
      <c r="G237" s="42">
        <f>D237/$D$263*$G$263</f>
        <v>41.143443433889502</v>
      </c>
    </row>
    <row r="238" spans="2:8" ht="15" customHeight="1">
      <c r="B238" s="39" t="s">
        <v>36</v>
      </c>
      <c r="C238" s="45" t="s">
        <v>37</v>
      </c>
      <c r="D238" s="125">
        <f>(D29+D179)/[1]Д7!$G$21*'Тарифи на ТЕ'!$D$263+D79</f>
        <v>2234.040810629931</v>
      </c>
      <c r="E238" s="42">
        <f t="shared" si="50"/>
        <v>1576.4966351235933</v>
      </c>
      <c r="F238" s="42">
        <f>D238/$D$263*$F$263</f>
        <v>596.73065610269111</v>
      </c>
      <c r="G238" s="42">
        <f>D238/$D$263*$G$263</f>
        <v>60.813519403646801</v>
      </c>
    </row>
    <row r="239" spans="2:8" ht="18.75" customHeight="1">
      <c r="B239" s="37" t="s">
        <v>38</v>
      </c>
      <c r="C239" s="47" t="s">
        <v>39</v>
      </c>
      <c r="D239" s="35">
        <f t="shared" ref="D239:E239" si="53">SUM(D240:D242)</f>
        <v>1772.1410031292271</v>
      </c>
      <c r="E239" s="35">
        <f t="shared" si="53"/>
        <v>1250.5475795717521</v>
      </c>
      <c r="F239" s="35">
        <f t="shared" ref="F239:G239" si="54">SUM(F240:F242)</f>
        <v>473.35342240485068</v>
      </c>
      <c r="G239" s="35">
        <f t="shared" si="54"/>
        <v>48.240001152624181</v>
      </c>
    </row>
    <row r="240" spans="2:8" ht="12.75" customHeight="1">
      <c r="B240" s="39" t="s">
        <v>40</v>
      </c>
      <c r="C240" s="51" t="s">
        <v>29</v>
      </c>
      <c r="D240" s="125">
        <f>(D31+D181)/[1]Д7!$G$21*'Тарифи на ТЕ'!$D$263+D81</f>
        <v>1243.7544670847569</v>
      </c>
      <c r="E240" s="42">
        <f t="shared" si="50"/>
        <v>877.6808028525578</v>
      </c>
      <c r="F240" s="42">
        <f>D240/$D$263*$F$263</f>
        <v>332.21703723705298</v>
      </c>
      <c r="G240" s="42">
        <f>D240/$D$263*$G$263</f>
        <v>33.85662699514603</v>
      </c>
    </row>
    <row r="241" spans="2:8" ht="12.75" customHeight="1">
      <c r="B241" s="39" t="s">
        <v>41</v>
      </c>
      <c r="C241" s="50" t="s">
        <v>33</v>
      </c>
      <c r="D241" s="125">
        <f>(D32+D182)/[1]Д7!$G$21*'Тарифи на ТЕ'!$D$263+D82</f>
        <v>269.98877475396279</v>
      </c>
      <c r="E241" s="42">
        <f t="shared" si="50"/>
        <v>190.52310633517371</v>
      </c>
      <c r="F241" s="42">
        <f>D241/$D$263*$F$263</f>
        <v>72.116220049653279</v>
      </c>
      <c r="G241" s="42">
        <f>D241/$D$263*$G$263</f>
        <v>7.3494483691357884</v>
      </c>
    </row>
    <row r="242" spans="2:8">
      <c r="B242" s="39" t="s">
        <v>42</v>
      </c>
      <c r="C242" s="45" t="s">
        <v>43</v>
      </c>
      <c r="D242" s="125">
        <f>(D33+D183)/[1]Д7!$G$21*'Тарифи на ТЕ'!$D$263+D83</f>
        <v>258.39776129050728</v>
      </c>
      <c r="E242" s="42">
        <f t="shared" si="50"/>
        <v>182.34367038402053</v>
      </c>
      <c r="F242" s="42">
        <f>D242/$D$263*$F$263</f>
        <v>69.020165118144376</v>
      </c>
      <c r="G242" s="42">
        <f>D242/$D$263*$G$263</f>
        <v>7.0339257883423674</v>
      </c>
    </row>
    <row r="243" spans="2:8" ht="21" customHeight="1">
      <c r="B243" s="37" t="s">
        <v>44</v>
      </c>
      <c r="C243" s="47" t="s">
        <v>45</v>
      </c>
      <c r="D243" s="35">
        <f t="shared" ref="D243:E243" si="55">SUM(D244:D246)</f>
        <v>4370.1649337252456</v>
      </c>
      <c r="E243" s="35">
        <f t="shared" si="55"/>
        <v>3083.8963550582266</v>
      </c>
      <c r="F243" s="35">
        <f t="shared" ref="F243:G243" si="56">SUM(F244:F246)</f>
        <v>1167.3069604505195</v>
      </c>
      <c r="G243" s="35">
        <f t="shared" si="56"/>
        <v>118.96161821649955</v>
      </c>
    </row>
    <row r="244" spans="2:8" ht="14.25" customHeight="1">
      <c r="B244" s="39" t="s">
        <v>46</v>
      </c>
      <c r="C244" s="51" t="s">
        <v>29</v>
      </c>
      <c r="D244" s="125">
        <f>(D35+D185)/[1]Д7!$G$21*'Тарифи на ТЕ'!$D$263+D85</f>
        <v>3317.4704882192377</v>
      </c>
      <c r="E244" s="42">
        <f t="shared" si="50"/>
        <v>2341.0409679690488</v>
      </c>
      <c r="F244" s="42">
        <f>D244/$D$263*$F$263</f>
        <v>886.12362478650675</v>
      </c>
      <c r="G244" s="42">
        <f>D244/$D$263*$G$263</f>
        <v>90.30589546368212</v>
      </c>
    </row>
    <row r="245" spans="2:8" ht="13.5" customHeight="1">
      <c r="B245" s="39" t="s">
        <v>47</v>
      </c>
      <c r="C245" s="50" t="s">
        <v>33</v>
      </c>
      <c r="D245" s="125">
        <f>(D36+D186)/[1]Д7!$G$21*'Тарифи на ТЕ'!$D$263+D86</f>
        <v>704.57888676663731</v>
      </c>
      <c r="E245" s="42">
        <f t="shared" si="50"/>
        <v>497.20051615956328</v>
      </c>
      <c r="F245" s="42">
        <f>D245/$D$263*$F$263</f>
        <v>188.19880969757529</v>
      </c>
      <c r="G245" s="42">
        <f>D245/$D$263*$G$263</f>
        <v>19.179560909498765</v>
      </c>
    </row>
    <row r="246" spans="2:8">
      <c r="B246" s="39" t="s">
        <v>48</v>
      </c>
      <c r="C246" s="45" t="s">
        <v>43</v>
      </c>
      <c r="D246" s="125">
        <f>(D37+D187)/[1]Д7!$G$21*'Тарифи на ТЕ'!$D$263+D87</f>
        <v>348.11555873937056</v>
      </c>
      <c r="E246" s="42">
        <f t="shared" si="50"/>
        <v>245.65487092961459</v>
      </c>
      <c r="F246" s="42">
        <f>D246/$D$263*$F$263</f>
        <v>92.984525966437317</v>
      </c>
      <c r="G246" s="42">
        <f>D246/$D$263*$G$263</f>
        <v>9.4761618433186676</v>
      </c>
    </row>
    <row r="247" spans="2:8">
      <c r="B247" s="58">
        <v>3</v>
      </c>
      <c r="C247" s="54" t="s">
        <v>102</v>
      </c>
      <c r="D247" s="35">
        <f>SUM(D248:D250)</f>
        <v>401.74594604643465</v>
      </c>
      <c r="E247" s="35">
        <f>SUM(E248:E250)</f>
        <v>283.50025169780281</v>
      </c>
      <c r="F247" s="35">
        <f>SUM(F248:F250)</f>
        <v>107.30964306031973</v>
      </c>
      <c r="G247" s="35">
        <f>SUM(G248:G250)</f>
        <v>10.936051288312113</v>
      </c>
    </row>
    <row r="248" spans="2:8">
      <c r="B248" s="52" t="s">
        <v>103</v>
      </c>
      <c r="C248" s="53" t="s">
        <v>104</v>
      </c>
      <c r="D248" s="126">
        <f>D189/[1]Д7!$G$21*'Тарифи на ТЕ'!$D$263</f>
        <v>312.14290872410419</v>
      </c>
      <c r="E248" s="42">
        <f t="shared" si="50"/>
        <v>220.27003398495938</v>
      </c>
      <c r="F248" s="42">
        <f>D248/$D$263*$F$263</f>
        <v>83.375935584729092</v>
      </c>
      <c r="G248" s="42">
        <f>D248/$D$263*$G$263</f>
        <v>8.4969391544157045</v>
      </c>
    </row>
    <row r="249" spans="2:8">
      <c r="B249" s="52" t="s">
        <v>105</v>
      </c>
      <c r="C249" s="53" t="s">
        <v>106</v>
      </c>
      <c r="D249" s="126">
        <f>D190/[1]Д7!$G$21*'Тарифи на ТЕ'!$D$263</f>
        <v>68.671439919302927</v>
      </c>
      <c r="E249" s="42">
        <f t="shared" si="50"/>
        <v>48.459407476691069</v>
      </c>
      <c r="F249" s="42">
        <f>D249/$D$263*$F$263</f>
        <v>18.342705828640405</v>
      </c>
      <c r="G249" s="42">
        <f>D249/$D$263*$G$263</f>
        <v>1.8693266139714553</v>
      </c>
    </row>
    <row r="250" spans="2:8">
      <c r="B250" s="52" t="s">
        <v>107</v>
      </c>
      <c r="C250" s="117" t="s">
        <v>108</v>
      </c>
      <c r="D250" s="126">
        <f>D191/[1]Д7!$G$21*'Тарифи на ТЕ'!$D$263</f>
        <v>20.931597403027506</v>
      </c>
      <c r="E250" s="42">
        <f t="shared" si="50"/>
        <v>14.770810236152316</v>
      </c>
      <c r="F250" s="42">
        <f>D250/$D$263*$F$263</f>
        <v>5.5910016469502377</v>
      </c>
      <c r="G250" s="42">
        <f>D250/$D$263*$G$263</f>
        <v>0.56978551992495186</v>
      </c>
    </row>
    <row r="251" spans="2:8">
      <c r="B251" s="52">
        <v>4</v>
      </c>
      <c r="C251" s="53" t="s">
        <v>109</v>
      </c>
      <c r="D251" s="127">
        <f>D38+D88+D192</f>
        <v>0</v>
      </c>
      <c r="E251" s="42">
        <f>E38+E88+E192</f>
        <v>0</v>
      </c>
      <c r="F251" s="42">
        <f>[1]Д2!X27+'[1]Д3 '!L28+'[1]Д4 '!J31</f>
        <v>0</v>
      </c>
      <c r="G251" s="42">
        <f>[1]Д2!AB27+'[1]Д3 '!M28+'[1]Д4 '!K31</f>
        <v>0</v>
      </c>
    </row>
    <row r="252" spans="2:8" ht="14.25" customHeight="1">
      <c r="B252" s="37" t="s">
        <v>53</v>
      </c>
      <c r="C252" s="49" t="s">
        <v>52</v>
      </c>
      <c r="D252" s="127">
        <f>D39+D90+D193</f>
        <v>0</v>
      </c>
      <c r="E252" s="35">
        <f>E39+E90+E193</f>
        <v>0</v>
      </c>
      <c r="F252" s="35">
        <f>[1]Д2!X28+'[1]Д3 '!L30+'[1]Д4 '!J32</f>
        <v>0</v>
      </c>
      <c r="G252" s="35">
        <f>[1]Д2!AB28+'[1]Д3 '!M30+'[1]Д4 '!K32</f>
        <v>0</v>
      </c>
    </row>
    <row r="253" spans="2:8" ht="13.5" customHeight="1">
      <c r="B253" s="58" t="s">
        <v>55</v>
      </c>
      <c r="C253" s="54" t="s">
        <v>54</v>
      </c>
      <c r="D253" s="63">
        <f>D40+D91+D194</f>
        <v>0</v>
      </c>
      <c r="E253" s="35">
        <f>E40+E91+E194</f>
        <v>0</v>
      </c>
      <c r="F253" s="35">
        <f>[1]Д2!X30+'[1]Д3 '!L32+'[1]Д4 '!J34</f>
        <v>0</v>
      </c>
      <c r="G253" s="35">
        <f>[1]Д2!AB30+'[1]Д3 '!M32+'[1]Д4 '!K34</f>
        <v>0</v>
      </c>
      <c r="H253" s="27"/>
    </row>
    <row r="254" spans="2:8" ht="13.5" customHeight="1">
      <c r="B254" s="58" t="s">
        <v>57</v>
      </c>
      <c r="C254" s="54" t="s">
        <v>56</v>
      </c>
      <c r="D254" s="63">
        <f>SUM(E254:G254)</f>
        <v>-990.82213273133152</v>
      </c>
      <c r="E254" s="35">
        <f>(E41+E92+E195)*E263/1000+(-0.24559)</f>
        <v>-699.18779926902937</v>
      </c>
      <c r="F254" s="35">
        <f>(F41+F92+F195)*F263/1000+(-0.105185)</f>
        <v>-264.66663969810929</v>
      </c>
      <c r="G254" s="35">
        <f>(G41+G92+G195)*G263/1000+(-0.00537)</f>
        <v>-26.967693764192894</v>
      </c>
      <c r="H254" s="27"/>
    </row>
    <row r="255" spans="2:8" ht="28.5" customHeight="1">
      <c r="B255" s="58" t="s">
        <v>59</v>
      </c>
      <c r="C255" s="56" t="s">
        <v>58</v>
      </c>
      <c r="D255" s="63">
        <f>SUM(E255:G255)</f>
        <v>2358.2570000000001</v>
      </c>
      <c r="E255" s="46">
        <v>0</v>
      </c>
      <c r="F255" s="46">
        <v>2175.2809999999999</v>
      </c>
      <c r="G255" s="46">
        <v>182.976</v>
      </c>
      <c r="H255" s="27"/>
    </row>
    <row r="256" spans="2:8" ht="13.5" customHeight="1">
      <c r="B256" s="58" t="s">
        <v>67</v>
      </c>
      <c r="C256" s="56" t="s">
        <v>80</v>
      </c>
      <c r="D256" s="91">
        <f t="shared" ref="D256:F256" si="57">SUM(D257:D259)</f>
        <v>4626.1544104190498</v>
      </c>
      <c r="E256" s="91">
        <f t="shared" si="57"/>
        <v>2740.8630008718451</v>
      </c>
      <c r="F256" s="91">
        <f t="shared" si="57"/>
        <v>1710.928667108278</v>
      </c>
      <c r="G256" s="91">
        <f>SUM(G257:G259)</f>
        <v>174.36274243892584</v>
      </c>
    </row>
    <row r="257" spans="1:8" ht="13.5" customHeight="1">
      <c r="B257" s="52" t="s">
        <v>81</v>
      </c>
      <c r="C257" s="53" t="s">
        <v>62</v>
      </c>
      <c r="D257" s="127">
        <f>SUM(E257:G257)</f>
        <v>832.70779387542893</v>
      </c>
      <c r="E257" s="42">
        <f>([1]Д2!L32+'[1]Д3 '!K34)/'[1]Д3 '!$K$41*'Тарифи на ТЕ'!$E$263+'[1]Д4 '!I36/'[1]Д4 '!$I$41*'Тарифи на ТЕ'!$E$263</f>
        <v>493.35534015693219</v>
      </c>
      <c r="F257" s="42">
        <f>([1]Д2!X32+'[1]Д3 '!L34+'[1]Д4 '!J36)/[1]Д7!$G$25*'Тарифи на ТЕ'!$F$263</f>
        <v>307.96716007949004</v>
      </c>
      <c r="G257" s="42">
        <f>([1]Д2!AB32+'[1]Д3 '!M34+'[1]Д4 '!K36)/[1]Д7!G27*'Тарифи на ТЕ'!G263</f>
        <v>31.385293639006647</v>
      </c>
    </row>
    <row r="258" spans="1:8" ht="13.5" customHeight="1">
      <c r="B258" s="52" t="s">
        <v>82</v>
      </c>
      <c r="C258" s="53" t="s">
        <v>64</v>
      </c>
      <c r="D258" s="127">
        <f>D45+D96+D199</f>
        <v>0</v>
      </c>
      <c r="E258" s="42">
        <f>([1]Д2!L33+'[1]Д3 '!K35)/'[1]Д3 '!$K$41*'Тарифи на ТЕ'!$E$263+'[1]Д4 '!I37/'[1]Д4 '!$I$41*'Тарифи на ТЕ'!$E$263</f>
        <v>0</v>
      </c>
      <c r="F258" s="42">
        <f>([1]Д2!X33+'[1]Д3 '!L35+'[1]Д4 '!J37)/[1]Д7!$G$25*'Тарифи на ТЕ'!$F$263</f>
        <v>0</v>
      </c>
      <c r="G258" s="42">
        <f>[1]Д2!AB33+'[1]Д3 '!M35+'[1]Д4 '!K37</f>
        <v>0</v>
      </c>
    </row>
    <row r="259" spans="1:8" ht="15" customHeight="1">
      <c r="B259" s="52" t="s">
        <v>83</v>
      </c>
      <c r="C259" s="53" t="s">
        <v>66</v>
      </c>
      <c r="D259" s="127">
        <f>SUM(E259:G259)</f>
        <v>3793.4466165436206</v>
      </c>
      <c r="E259" s="42">
        <f>([1]Д2!L34+'[1]Д3 '!K36)/'[1]Д3 '!$K$41*'Тарифи на ТЕ'!$E$263+'[1]Д4 '!I38/'[1]Д4 '!$I$41*'Тарифи на ТЕ'!$E$263</f>
        <v>2247.5076607149131</v>
      </c>
      <c r="F259" s="42">
        <f>([1]Д2!X34+'[1]Д3 '!L36+'[1]Д4 '!J38)/[1]Д7!$G$25*'Тарифи на ТЕ'!$F$263</f>
        <v>1402.961507028788</v>
      </c>
      <c r="G259" s="42">
        <f>([1]Д2!AB34+'[1]Д3 '!M36+'[1]Д4 '!K38)/[1]Д7!G27*'Тарифи на ТЕ'!G263</f>
        <v>142.97744879991919</v>
      </c>
    </row>
    <row r="260" spans="1:8" ht="15.75" customHeight="1">
      <c r="B260" s="37" t="s">
        <v>69</v>
      </c>
      <c r="C260" s="49" t="s">
        <v>123</v>
      </c>
      <c r="D260" s="98">
        <f>D228+D243+D247+D251+D252+D253+D254+D255+D256</f>
        <v>121647.44953816397</v>
      </c>
      <c r="E260" s="98">
        <f t="shared" ref="E260:G260" si="58">E228+E243+E247+E251+E252+E253+E254+E255+E256</f>
        <v>70563.250223398965</v>
      </c>
      <c r="F260" s="98">
        <f t="shared" si="58"/>
        <v>46394.759705117118</v>
      </c>
      <c r="G260" s="98">
        <f t="shared" si="58"/>
        <v>4689.4396096478795</v>
      </c>
      <c r="H260" s="27"/>
    </row>
    <row r="261" spans="1:8" ht="15" customHeight="1">
      <c r="B261" s="37" t="s">
        <v>84</v>
      </c>
      <c r="C261" s="59" t="s">
        <v>68</v>
      </c>
      <c r="D261" s="60">
        <f>D260*0.2</f>
        <v>24329.489907632797</v>
      </c>
      <c r="E261" s="60">
        <f t="shared" ref="E261:G261" si="59">E260*0.2</f>
        <v>14112.650044679795</v>
      </c>
      <c r="F261" s="60">
        <f t="shared" si="59"/>
        <v>9278.9519410234243</v>
      </c>
      <c r="G261" s="60">
        <f t="shared" si="59"/>
        <v>937.8879219295759</v>
      </c>
      <c r="H261" s="27"/>
    </row>
    <row r="262" spans="1:8" ht="21.75">
      <c r="B262" s="37" t="s">
        <v>96</v>
      </c>
      <c r="C262" s="49" t="s">
        <v>124</v>
      </c>
      <c r="D262" s="124">
        <f>SUM(D260:D261)</f>
        <v>145976.93944579677</v>
      </c>
      <c r="E262" s="124">
        <f>SUM(E260:E261)</f>
        <v>84675.900268078753</v>
      </c>
      <c r="F262" s="124">
        <f>SUM(F260:F261)</f>
        <v>55673.711646140539</v>
      </c>
      <c r="G262" s="124">
        <f>SUM(G260:G261)</f>
        <v>5627.3275315774554</v>
      </c>
      <c r="H262" s="27"/>
    </row>
    <row r="263" spans="1:8" ht="21">
      <c r="B263" s="128">
        <v>13</v>
      </c>
      <c r="C263" s="82" t="s">
        <v>85</v>
      </c>
      <c r="D263" s="115">
        <f>SUM(E263:G263)</f>
        <v>45519.078999999991</v>
      </c>
      <c r="E263" s="115">
        <f>E99</f>
        <v>32121.469999999994</v>
      </c>
      <c r="F263" s="115">
        <f t="shared" ref="F263:G263" si="60">F99</f>
        <v>12158.519999999997</v>
      </c>
      <c r="G263" s="115">
        <f t="shared" si="60"/>
        <v>1239.0890000000002</v>
      </c>
      <c r="H263" s="27"/>
    </row>
    <row r="264" spans="1:8">
      <c r="E264" s="129"/>
      <c r="F264" s="129"/>
      <c r="G264" s="129"/>
      <c r="H264" s="27"/>
    </row>
    <row r="265" spans="1:8">
      <c r="A265" s="27"/>
      <c r="E265" s="129"/>
      <c r="F265" s="129"/>
      <c r="G265" s="129"/>
    </row>
    <row r="266" spans="1:8">
      <c r="E266" s="32"/>
      <c r="F266" s="32"/>
      <c r="G266" s="3"/>
    </row>
    <row r="267" spans="1:8">
      <c r="G267" s="3"/>
      <c r="H267" s="3"/>
    </row>
    <row r="268" spans="1:8" ht="14.25">
      <c r="B268" s="68" t="s">
        <v>71</v>
      </c>
      <c r="D268" s="68"/>
      <c r="E268" s="68"/>
      <c r="G268" s="69" t="s">
        <v>72</v>
      </c>
      <c r="H268" s="3"/>
    </row>
    <row r="269" spans="1:8">
      <c r="G269" s="3"/>
      <c r="H269" s="3"/>
    </row>
    <row r="270" spans="1:8">
      <c r="E270" s="2" t="s">
        <v>125</v>
      </c>
      <c r="G270" s="3"/>
      <c r="H270" s="3"/>
    </row>
    <row r="271" spans="1:8">
      <c r="B271" s="4"/>
      <c r="C271" s="4"/>
      <c r="D271" s="4"/>
      <c r="G271" s="4"/>
      <c r="H271" s="4"/>
    </row>
    <row r="272" spans="1:8">
      <c r="B272" s="4"/>
      <c r="C272" s="4"/>
      <c r="D272" s="4"/>
      <c r="E272" s="2" t="s">
        <v>1</v>
      </c>
      <c r="G272" s="4"/>
      <c r="H272" s="4"/>
    </row>
    <row r="273" spans="2:8">
      <c r="B273" s="4"/>
      <c r="C273" s="4"/>
      <c r="D273" s="4"/>
      <c r="E273" s="2" t="s">
        <v>2</v>
      </c>
      <c r="G273" s="2"/>
      <c r="H273" s="2"/>
    </row>
    <row r="274" spans="2:8">
      <c r="B274" s="4"/>
      <c r="C274" s="2"/>
      <c r="D274" s="2"/>
      <c r="E274" s="2" t="s">
        <v>3</v>
      </c>
      <c r="G274" s="4"/>
      <c r="H274" s="4"/>
    </row>
    <row r="275" spans="2:8" ht="15" customHeight="1">
      <c r="B275" s="4"/>
      <c r="C275" s="4"/>
      <c r="D275" s="4"/>
      <c r="E275" s="4"/>
      <c r="F275" s="4"/>
      <c r="G275" s="3"/>
      <c r="H275" s="3"/>
    </row>
    <row r="276" spans="2:8" ht="36" customHeight="1">
      <c r="B276" s="5" t="s">
        <v>126</v>
      </c>
      <c r="C276" s="5"/>
      <c r="D276" s="5"/>
      <c r="E276" s="5"/>
      <c r="F276" s="5"/>
      <c r="G276" s="5"/>
      <c r="H276" s="6"/>
    </row>
    <row r="277" spans="2:8" ht="12.75" customHeight="1">
      <c r="B277" s="4"/>
      <c r="C277" s="4"/>
      <c r="D277" s="4"/>
      <c r="E277" s="4"/>
      <c r="F277" s="4"/>
      <c r="G277" s="3"/>
      <c r="H277" s="3"/>
    </row>
    <row r="278" spans="2:8" ht="15" customHeight="1">
      <c r="B278" s="8" t="s">
        <v>5</v>
      </c>
      <c r="C278" s="8" t="s">
        <v>6</v>
      </c>
      <c r="D278" s="9" t="s">
        <v>7</v>
      </c>
      <c r="E278" s="10" t="s">
        <v>88</v>
      </c>
      <c r="F278" s="10"/>
      <c r="G278" s="10"/>
      <c r="H278" s="11"/>
    </row>
    <row r="279" spans="2:8" ht="69" customHeight="1">
      <c r="B279" s="12"/>
      <c r="C279" s="13"/>
      <c r="D279" s="14"/>
      <c r="E279" s="15" t="s">
        <v>9</v>
      </c>
      <c r="F279" s="16" t="s">
        <v>10</v>
      </c>
      <c r="G279" s="15" t="s">
        <v>11</v>
      </c>
      <c r="H279" s="17"/>
    </row>
    <row r="280" spans="2:8" ht="12.75" customHeight="1">
      <c r="B280" s="19">
        <v>1</v>
      </c>
      <c r="C280" s="19">
        <v>2</v>
      </c>
      <c r="D280" s="19">
        <v>3</v>
      </c>
      <c r="E280" s="19">
        <v>4</v>
      </c>
      <c r="F280" s="19">
        <v>5</v>
      </c>
      <c r="G280" s="19">
        <v>6</v>
      </c>
      <c r="H280" s="20"/>
    </row>
    <row r="281" spans="2:8" ht="12.75" customHeight="1">
      <c r="B281" s="19" t="s">
        <v>12</v>
      </c>
      <c r="C281" s="28" t="s">
        <v>112</v>
      </c>
      <c r="D281" s="29"/>
      <c r="E281" s="29"/>
      <c r="F281" s="29"/>
      <c r="G281" s="30"/>
      <c r="H281" s="31"/>
    </row>
    <row r="282" spans="2:8" ht="12.75" customHeight="1">
      <c r="B282" s="19">
        <v>1</v>
      </c>
      <c r="C282" s="22" t="s">
        <v>113</v>
      </c>
      <c r="D282" s="22" t="s">
        <v>114</v>
      </c>
      <c r="E282" s="119">
        <f>SUM(E283:E285)+0.01</f>
        <v>2667.1228064026518</v>
      </c>
      <c r="F282" s="119">
        <f>SUM(F283:F285)</f>
        <v>4609.9861853221346</v>
      </c>
      <c r="G282" s="119">
        <f>SUM(G283:G285)-0.01</f>
        <v>4572.4876465230309</v>
      </c>
      <c r="H282" s="123"/>
    </row>
    <row r="283" spans="2:8" ht="12.75" customHeight="1">
      <c r="B283" s="19" t="s">
        <v>115</v>
      </c>
      <c r="C283" s="34" t="s">
        <v>116</v>
      </c>
      <c r="D283" s="22" t="s">
        <v>114</v>
      </c>
      <c r="E283" s="119">
        <f>E15</f>
        <v>1885.1862225910443</v>
      </c>
      <c r="F283" s="119">
        <f t="shared" ref="F283:G283" si="61">F15</f>
        <v>3461.5058726738239</v>
      </c>
      <c r="G283" s="119">
        <f t="shared" si="61"/>
        <v>3431.7933338747221</v>
      </c>
      <c r="H283" s="123"/>
    </row>
    <row r="284" spans="2:8" ht="34.5" customHeight="1">
      <c r="B284" s="19" t="s">
        <v>117</v>
      </c>
      <c r="C284" s="120" t="s">
        <v>127</v>
      </c>
      <c r="D284" s="121" t="s">
        <v>114</v>
      </c>
      <c r="E284" s="122">
        <f>E118</f>
        <v>770.4588212990684</v>
      </c>
      <c r="F284" s="122">
        <f t="shared" ref="F284:G284" si="62">F118</f>
        <v>1137.3365501357716</v>
      </c>
      <c r="G284" s="122">
        <f t="shared" si="62"/>
        <v>1129.5005501357709</v>
      </c>
      <c r="H284" s="123"/>
    </row>
    <row r="285" spans="2:8" ht="12.75" customHeight="1">
      <c r="B285" s="19" t="s">
        <v>119</v>
      </c>
      <c r="C285" s="34" t="s">
        <v>120</v>
      </c>
      <c r="D285" s="22" t="s">
        <v>114</v>
      </c>
      <c r="E285" s="119">
        <f>E170</f>
        <v>11.467762512538878</v>
      </c>
      <c r="F285" s="119">
        <f t="shared" ref="F285:G285" si="63">F170</f>
        <v>11.143762512538878</v>
      </c>
      <c r="G285" s="119">
        <f t="shared" si="63"/>
        <v>11.203762512538875</v>
      </c>
      <c r="H285" s="123"/>
    </row>
    <row r="286" spans="2:8" ht="12.75" customHeight="1">
      <c r="B286" s="28" t="s">
        <v>121</v>
      </c>
      <c r="C286" s="29"/>
      <c r="D286" s="29"/>
      <c r="E286" s="29"/>
      <c r="F286" s="29"/>
      <c r="G286" s="30"/>
      <c r="H286" s="31"/>
    </row>
    <row r="287" spans="2:8">
      <c r="B287" s="33">
        <v>1</v>
      </c>
      <c r="C287" s="34" t="s">
        <v>17</v>
      </c>
      <c r="D287" s="35">
        <f t="shared" ref="D287:G287" si="64">D288+D293+D294+D298</f>
        <v>65017.137087940733</v>
      </c>
      <c r="E287" s="35">
        <f t="shared" si="64"/>
        <v>53933.406057556836</v>
      </c>
      <c r="F287" s="35">
        <f t="shared" si="64"/>
        <v>9724.1417175271126</v>
      </c>
      <c r="G287" s="35">
        <f t="shared" si="64"/>
        <v>1359.5893128567743</v>
      </c>
      <c r="H287" s="36"/>
    </row>
    <row r="288" spans="2:8">
      <c r="B288" s="37" t="s">
        <v>18</v>
      </c>
      <c r="C288" s="38" t="s">
        <v>19</v>
      </c>
      <c r="D288" s="35">
        <f t="shared" ref="D288:G288" si="65">SUM(D289:D292)</f>
        <v>51681.115250579176</v>
      </c>
      <c r="E288" s="35">
        <f t="shared" si="65"/>
        <v>42048.845294735191</v>
      </c>
      <c r="F288" s="35">
        <f t="shared" si="65"/>
        <v>8450.7245669657295</v>
      </c>
      <c r="G288" s="35">
        <f t="shared" si="65"/>
        <v>1181.5453888782513</v>
      </c>
      <c r="H288" s="36"/>
    </row>
    <row r="289" spans="2:8">
      <c r="B289" s="39" t="s">
        <v>20</v>
      </c>
      <c r="C289" s="40" t="s">
        <v>21</v>
      </c>
      <c r="D289" s="41">
        <f>SUM(E289:G289)</f>
        <v>46672.693624267493</v>
      </c>
      <c r="E289" s="42">
        <f>E230/$E$263*$E$323</f>
        <v>37585.528432357634</v>
      </c>
      <c r="F289" s="42">
        <f>F230/$F$263*$F$323</f>
        <v>7972.4852483767272</v>
      </c>
      <c r="G289" s="42">
        <f>G230/$G$263*$G$323</f>
        <v>1114.6799435331311</v>
      </c>
      <c r="H289" s="36"/>
    </row>
    <row r="290" spans="2:8">
      <c r="B290" s="39" t="s">
        <v>22</v>
      </c>
      <c r="C290" s="44" t="s">
        <v>122</v>
      </c>
      <c r="D290" s="41">
        <f t="shared" ref="D290:D293" si="66">SUM(E290:G290)</f>
        <v>4264.1291708446352</v>
      </c>
      <c r="E290" s="42">
        <f>E231/$E$263*$E$323</f>
        <v>3800.0314373697474</v>
      </c>
      <c r="F290" s="42">
        <f>F231/$F$263*$F$323</f>
        <v>407.16904070674013</v>
      </c>
      <c r="G290" s="42">
        <f>G231/$G$263*$G$323</f>
        <v>56.928692768147712</v>
      </c>
      <c r="H290" s="36"/>
    </row>
    <row r="291" spans="2:8" ht="22.5">
      <c r="B291" s="39" t="s">
        <v>24</v>
      </c>
      <c r="C291" s="45" t="s">
        <v>25</v>
      </c>
      <c r="D291" s="41">
        <f t="shared" si="66"/>
        <v>160.6801867822542</v>
      </c>
      <c r="E291" s="46">
        <f>E232/$E$263*$E$323</f>
        <v>143.1921352922017</v>
      </c>
      <c r="F291" s="46">
        <f>F232/$F$263*$F$323</f>
        <v>15.342874216859414</v>
      </c>
      <c r="G291" s="46">
        <f>G232/$G$263*$G$323</f>
        <v>2.1451772731930738</v>
      </c>
      <c r="H291" s="36"/>
    </row>
    <row r="292" spans="2:8" ht="22.5">
      <c r="B292" s="39" t="s">
        <v>26</v>
      </c>
      <c r="C292" s="45" t="s">
        <v>27</v>
      </c>
      <c r="D292" s="41">
        <f t="shared" si="66"/>
        <v>583.61226868479196</v>
      </c>
      <c r="E292" s="46">
        <f>E233/$E$263*$E$323</f>
        <v>520.09328971561149</v>
      </c>
      <c r="F292" s="46">
        <f>F233/$F$263*$F$323</f>
        <v>55.727403665401091</v>
      </c>
      <c r="G292" s="46">
        <f>G233/$G$263*$G$323</f>
        <v>7.7915753037793554</v>
      </c>
      <c r="H292" s="36"/>
    </row>
    <row r="293" spans="2:8">
      <c r="B293" s="37" t="s">
        <v>28</v>
      </c>
      <c r="C293" s="47" t="s">
        <v>29</v>
      </c>
      <c r="D293" s="48">
        <f t="shared" si="66"/>
        <v>8039.5084349091057</v>
      </c>
      <c r="E293" s="35">
        <f>E234/$E$263*$E$323</f>
        <v>7164.5073518264135</v>
      </c>
      <c r="F293" s="35">
        <f>F234/$F$263*$F$323</f>
        <v>767.668803181984</v>
      </c>
      <c r="G293" s="35">
        <f>G234/$G$263*$G$323</f>
        <v>107.33227990070853</v>
      </c>
      <c r="H293" s="36"/>
    </row>
    <row r="294" spans="2:8">
      <c r="B294" s="37" t="s">
        <v>30</v>
      </c>
      <c r="C294" s="49" t="s">
        <v>31</v>
      </c>
      <c r="D294" s="35">
        <f t="shared" ref="D294:E294" si="67">SUM(D295:D297)</f>
        <v>4134.9071047363313</v>
      </c>
      <c r="E294" s="35">
        <f t="shared" si="67"/>
        <v>3684.8735953018067</v>
      </c>
      <c r="F294" s="35">
        <f t="shared" ref="F294:G294" si="68">SUM(F295:F297)</f>
        <v>394.83000908096068</v>
      </c>
      <c r="G294" s="35">
        <f t="shared" si="68"/>
        <v>55.203500353564337</v>
      </c>
      <c r="H294" s="36"/>
    </row>
    <row r="295" spans="2:8">
      <c r="B295" s="39" t="s">
        <v>32</v>
      </c>
      <c r="C295" s="50" t="s">
        <v>33</v>
      </c>
      <c r="D295" s="41">
        <f t="shared" ref="D295:D297" si="69">SUM(E295:G295)</f>
        <v>1679.8107677071637</v>
      </c>
      <c r="E295" s="42">
        <f>E236/$E$263*$E$323</f>
        <v>1496.984136823188</v>
      </c>
      <c r="F295" s="42">
        <f>F236/$F$263*$F$323</f>
        <v>160.40014536442831</v>
      </c>
      <c r="G295" s="42">
        <f>G236/$G$263*$G$323</f>
        <v>22.426485519547544</v>
      </c>
      <c r="H295" s="36"/>
    </row>
    <row r="296" spans="2:8">
      <c r="B296" s="39" t="s">
        <v>34</v>
      </c>
      <c r="C296" s="50" t="s">
        <v>35</v>
      </c>
      <c r="D296" s="41">
        <f t="shared" si="69"/>
        <v>990.72308997930259</v>
      </c>
      <c r="E296" s="42">
        <f>E237/$E$263*$E$323</f>
        <v>882.89513211526901</v>
      </c>
      <c r="F296" s="42">
        <f>F237/$F$263*$F$323</f>
        <v>94.601207888124691</v>
      </c>
      <c r="G296" s="42">
        <f>G237/$G$263*$G$323</f>
        <v>13.226749975908893</v>
      </c>
      <c r="H296" s="36"/>
    </row>
    <row r="297" spans="2:8">
      <c r="B297" s="39" t="s">
        <v>36</v>
      </c>
      <c r="C297" s="45" t="s">
        <v>37</v>
      </c>
      <c r="D297" s="41">
        <f t="shared" si="69"/>
        <v>1464.3732470498653</v>
      </c>
      <c r="E297" s="42">
        <f>E238/$E$263*$E$323</f>
        <v>1304.9943263633497</v>
      </c>
      <c r="F297" s="42">
        <f>F238/$F$263*$F$323</f>
        <v>139.82865582840768</v>
      </c>
      <c r="G297" s="42">
        <f>G238/$G$263*$G$323</f>
        <v>19.550264858107905</v>
      </c>
      <c r="H297" s="36"/>
    </row>
    <row r="298" spans="2:8">
      <c r="B298" s="37" t="s">
        <v>38</v>
      </c>
      <c r="C298" s="47" t="s">
        <v>39</v>
      </c>
      <c r="D298" s="35">
        <f t="shared" ref="D298:E298" si="70">SUM(D299:D301)</f>
        <v>1161.6062977161191</v>
      </c>
      <c r="E298" s="35">
        <f t="shared" si="70"/>
        <v>1035.1798156934315</v>
      </c>
      <c r="F298" s="35">
        <f t="shared" ref="F298:G298" si="71">SUM(F299:F301)</f>
        <v>110.91833829843731</v>
      </c>
      <c r="G298" s="35">
        <f t="shared" si="71"/>
        <v>15.508143724250207</v>
      </c>
      <c r="H298" s="36"/>
    </row>
    <row r="299" spans="2:8">
      <c r="B299" s="39" t="s">
        <v>40</v>
      </c>
      <c r="C299" s="51" t="s">
        <v>29</v>
      </c>
      <c r="D299" s="41">
        <f t="shared" ref="D299:D301" si="72">SUM(E299:G299)</f>
        <v>815.25850326079035</v>
      </c>
      <c r="E299" s="42">
        <f>E240/$E$263*$E$323</f>
        <v>726.52769600794227</v>
      </c>
      <c r="F299" s="42">
        <f>F240/$F$263*$F$323</f>
        <v>77.846615194106974</v>
      </c>
      <c r="G299" s="42">
        <f>G240/$G$263*$G$323</f>
        <v>10.884192058741109</v>
      </c>
      <c r="H299" s="36"/>
    </row>
    <row r="300" spans="2:8">
      <c r="B300" s="39" t="s">
        <v>41</v>
      </c>
      <c r="C300" s="50" t="s">
        <v>33</v>
      </c>
      <c r="D300" s="41">
        <f t="shared" si="72"/>
        <v>176.9727468147704</v>
      </c>
      <c r="E300" s="42">
        <f>E241/$E$263*$E$323</f>
        <v>157.71145162579484</v>
      </c>
      <c r="F300" s="42">
        <f>F241/$F$263*$F$323</f>
        <v>16.898602426139384</v>
      </c>
      <c r="G300" s="42">
        <f>G241/$G$263*$G$323</f>
        <v>2.3626927628361791</v>
      </c>
      <c r="H300" s="36"/>
    </row>
    <row r="301" spans="2:8">
      <c r="B301" s="39" t="s">
        <v>42</v>
      </c>
      <c r="C301" s="45" t="s">
        <v>43</v>
      </c>
      <c r="D301" s="41">
        <f t="shared" si="72"/>
        <v>169.37504764055834</v>
      </c>
      <c r="E301" s="42">
        <f>E242/$E$263*$E$323</f>
        <v>150.94066805969447</v>
      </c>
      <c r="F301" s="42">
        <f>F242/$F$263*$F$323</f>
        <v>16.173120678190941</v>
      </c>
      <c r="G301" s="42">
        <f>G242/$G$263*$G$323</f>
        <v>2.2612589026729202</v>
      </c>
      <c r="H301" s="36"/>
    </row>
    <row r="302" spans="2:8">
      <c r="B302" s="37" t="s">
        <v>44</v>
      </c>
      <c r="C302" s="47" t="s">
        <v>45</v>
      </c>
      <c r="D302" s="35">
        <f t="shared" ref="D302:E302" si="73">SUM(D303:D305)</f>
        <v>2864.563880701096</v>
      </c>
      <c r="E302" s="35">
        <f t="shared" si="73"/>
        <v>2552.7915231662337</v>
      </c>
      <c r="F302" s="35">
        <f t="shared" ref="F302:G302" si="74">SUM(F303:F305)</f>
        <v>273.52870436549426</v>
      </c>
      <c r="G302" s="35">
        <f t="shared" si="74"/>
        <v>38.24365316936769</v>
      </c>
      <c r="H302" s="36"/>
    </row>
    <row r="303" spans="2:8">
      <c r="B303" s="39" t="s">
        <v>46</v>
      </c>
      <c r="C303" s="51" t="s">
        <v>29</v>
      </c>
      <c r="D303" s="41">
        <f t="shared" ref="D303:D305" si="75">SUM(E303:G303)</f>
        <v>2174.5417575679362</v>
      </c>
      <c r="E303" s="42">
        <f>E244/$E$263*$E$323</f>
        <v>1937.8697758807873</v>
      </c>
      <c r="F303" s="42">
        <f>F244/$F$263*$F$323</f>
        <v>207.64053947040841</v>
      </c>
      <c r="G303" s="42">
        <f>G244/$G$263*$G$323</f>
        <v>29.031442216740356</v>
      </c>
      <c r="H303" s="36"/>
    </row>
    <row r="304" spans="2:8">
      <c r="B304" s="39" t="s">
        <v>47</v>
      </c>
      <c r="C304" s="50" t="s">
        <v>33</v>
      </c>
      <c r="D304" s="41">
        <f t="shared" si="75"/>
        <v>461.83868589505028</v>
      </c>
      <c r="E304" s="42">
        <f>E245/$E$263*$E$323</f>
        <v>411.57325565892597</v>
      </c>
      <c r="F304" s="42">
        <f>F245/$F$263*$F$323</f>
        <v>44.09960560831253</v>
      </c>
      <c r="G304" s="42">
        <f>G245/$G$263*$G$323</f>
        <v>6.1658246278117597</v>
      </c>
      <c r="H304" s="36"/>
    </row>
    <row r="305" spans="2:8">
      <c r="B305" s="39" t="s">
        <v>48</v>
      </c>
      <c r="C305" s="45" t="s">
        <v>43</v>
      </c>
      <c r="D305" s="41">
        <f t="shared" si="75"/>
        <v>228.18343723810952</v>
      </c>
      <c r="E305" s="42">
        <f>E246/$E$263*$E$323</f>
        <v>203.34849162652068</v>
      </c>
      <c r="F305" s="42">
        <f>F246/$F$263*$F$323</f>
        <v>21.788559286773278</v>
      </c>
      <c r="G305" s="42">
        <f>G246/$G$263*$G$323</f>
        <v>3.0463863248155705</v>
      </c>
      <c r="H305" s="36"/>
    </row>
    <row r="306" spans="2:8">
      <c r="B306" s="58">
        <v>3</v>
      </c>
      <c r="C306" s="54" t="s">
        <v>102</v>
      </c>
      <c r="D306" s="35">
        <f>SUM(D307:D309)</f>
        <v>263.33718377116537</v>
      </c>
      <c r="E306" s="35">
        <f>SUM(E307:E309)</f>
        <v>234.67618753224286</v>
      </c>
      <c r="F306" s="35">
        <f>SUM(F307:F309)</f>
        <v>25.145286224357356</v>
      </c>
      <c r="G306" s="35">
        <f>SUM(G307:G309)</f>
        <v>3.5157100145651636</v>
      </c>
      <c r="H306" s="36"/>
    </row>
    <row r="307" spans="2:8">
      <c r="B307" s="52" t="s">
        <v>103</v>
      </c>
      <c r="C307" s="53" t="s">
        <v>104</v>
      </c>
      <c r="D307" s="41">
        <f t="shared" ref="D307:D310" si="76">SUM(E307:G307)</f>
        <v>204.60401735589591</v>
      </c>
      <c r="E307" s="42">
        <f>E248/$E$263*$E$323</f>
        <v>182.33540003445603</v>
      </c>
      <c r="F307" s="42">
        <f>F248/$F$263*$F$323</f>
        <v>19.537030454226059</v>
      </c>
      <c r="G307" s="42">
        <f>G248/$G$263*$G$323</f>
        <v>2.7315868672138204</v>
      </c>
      <c r="H307" s="36"/>
    </row>
    <row r="308" spans="2:8">
      <c r="B308" s="52" t="s">
        <v>105</v>
      </c>
      <c r="C308" s="53" t="s">
        <v>106</v>
      </c>
      <c r="D308" s="41">
        <f t="shared" si="76"/>
        <v>45.012883818297112</v>
      </c>
      <c r="E308" s="42">
        <f>E249/$E$263*$E$323</f>
        <v>40.113788007580332</v>
      </c>
      <c r="F308" s="42">
        <f>F249/$F$263*$F$323</f>
        <v>4.2981466999297346</v>
      </c>
      <c r="G308" s="42">
        <f>G249/$G$263*$G$323</f>
        <v>0.6009491107870405</v>
      </c>
      <c r="H308" s="36"/>
    </row>
    <row r="309" spans="2:8">
      <c r="B309" s="52" t="s">
        <v>107</v>
      </c>
      <c r="C309" s="117" t="s">
        <v>108</v>
      </c>
      <c r="D309" s="41">
        <f t="shared" si="76"/>
        <v>13.720282596972382</v>
      </c>
      <c r="E309" s="42">
        <f>E250/$E$263*$E$323</f>
        <v>12.226999490206516</v>
      </c>
      <c r="F309" s="42">
        <f>F250/$F$263*$F$323</f>
        <v>1.310109070201563</v>
      </c>
      <c r="G309" s="42">
        <f>G250/$G$263*$G$323</f>
        <v>0.18317403656430264</v>
      </c>
      <c r="H309" s="36"/>
    </row>
    <row r="310" spans="2:8">
      <c r="B310" s="52">
        <v>4</v>
      </c>
      <c r="C310" s="53" t="s">
        <v>109</v>
      </c>
      <c r="D310" s="41">
        <f t="shared" si="76"/>
        <v>0</v>
      </c>
      <c r="E310" s="42">
        <f>E251/$E$263*$E$323</f>
        <v>0</v>
      </c>
      <c r="F310" s="42">
        <f>F251/$F$263*$F$323</f>
        <v>0</v>
      </c>
      <c r="G310" s="42">
        <f>G251/$G$263*$G$323</f>
        <v>0</v>
      </c>
      <c r="H310" s="36"/>
    </row>
    <row r="311" spans="2:8">
      <c r="B311" s="58" t="s">
        <v>53</v>
      </c>
      <c r="C311" s="80" t="s">
        <v>128</v>
      </c>
      <c r="D311" s="131">
        <f>D141</f>
        <v>740.88018939886808</v>
      </c>
      <c r="E311" s="57">
        <f t="shared" ref="E311:G311" si="77">E141*E151/1000</f>
        <v>660.24454190783479</v>
      </c>
      <c r="F311" s="57">
        <f t="shared" si="77"/>
        <v>70.74445072132086</v>
      </c>
      <c r="G311" s="57">
        <f t="shared" si="77"/>
        <v>9.8911967697124918</v>
      </c>
      <c r="H311" s="36"/>
    </row>
    <row r="312" spans="2:8">
      <c r="B312" s="37" t="s">
        <v>55</v>
      </c>
      <c r="C312" s="49" t="s">
        <v>52</v>
      </c>
      <c r="D312" s="98">
        <f>D252/$D$263*$D$323</f>
        <v>0</v>
      </c>
      <c r="E312" s="35">
        <f>E252/$E$263*$E$323</f>
        <v>0</v>
      </c>
      <c r="F312" s="35">
        <f>F252/$F$263*$F$323</f>
        <v>0</v>
      </c>
      <c r="G312" s="35">
        <f>G252/$G$263*$G$323</f>
        <v>0</v>
      </c>
      <c r="H312" s="36"/>
    </row>
    <row r="313" spans="2:8" ht="17.25" customHeight="1">
      <c r="B313" s="58" t="s">
        <v>57</v>
      </c>
      <c r="C313" s="54" t="s">
        <v>54</v>
      </c>
      <c r="D313" s="98">
        <f>D253/$D$263*$D$323</f>
        <v>0</v>
      </c>
      <c r="E313" s="35">
        <f>E253/$E$263*$E$323</f>
        <v>0</v>
      </c>
      <c r="F313" s="35">
        <f>F253/$F$263*$F$323</f>
        <v>0</v>
      </c>
      <c r="G313" s="35">
        <f>G253/$G$263*$G$323</f>
        <v>0</v>
      </c>
      <c r="H313" s="36"/>
    </row>
    <row r="314" spans="2:8" ht="17.25" customHeight="1">
      <c r="B314" s="58" t="s">
        <v>59</v>
      </c>
      <c r="C314" s="54" t="s">
        <v>56</v>
      </c>
      <c r="D314" s="98">
        <f>SUM(E314:G314)</f>
        <v>-649.47179741481023</v>
      </c>
      <c r="E314" s="35">
        <f>(E195+E144+E41)*E323/1000+(-0.17)</f>
        <v>-578.75860799999998</v>
      </c>
      <c r="F314" s="35">
        <f>(F195+F144+F41)*F323/1000-0.05</f>
        <v>-62.045110399999984</v>
      </c>
      <c r="G314" s="35">
        <f t="shared" ref="G314" si="78">(G195+G144+G41)*G323/1000</f>
        <v>-8.6680790148102851</v>
      </c>
      <c r="H314" s="36"/>
    </row>
    <row r="315" spans="2:8" ht="29.25" customHeight="1">
      <c r="B315" s="58" t="s">
        <v>67</v>
      </c>
      <c r="C315" s="56" t="s">
        <v>58</v>
      </c>
      <c r="D315" s="63">
        <f>SUM(E315:G315)</f>
        <v>568.54499999999996</v>
      </c>
      <c r="E315" s="57">
        <v>0</v>
      </c>
      <c r="F315" s="57">
        <v>509.72199999999998</v>
      </c>
      <c r="G315" s="57">
        <v>58.823</v>
      </c>
      <c r="H315" s="36"/>
    </row>
    <row r="316" spans="2:8" ht="21">
      <c r="B316" s="58" t="s">
        <v>69</v>
      </c>
      <c r="C316" s="54" t="s">
        <v>80</v>
      </c>
      <c r="D316" s="35">
        <f t="shared" ref="D316:G316" si="79">SUM(D317:D319)</f>
        <v>2755.4367336724745</v>
      </c>
      <c r="E316" s="35">
        <f t="shared" si="79"/>
        <v>2295.2447324065261</v>
      </c>
      <c r="F316" s="35">
        <f t="shared" si="79"/>
        <v>403.74240635353129</v>
      </c>
      <c r="G316" s="35">
        <f t="shared" si="79"/>
        <v>56.449594912416778</v>
      </c>
      <c r="H316" s="36"/>
    </row>
    <row r="317" spans="2:8">
      <c r="B317" s="52" t="s">
        <v>93</v>
      </c>
      <c r="C317" s="53" t="s">
        <v>62</v>
      </c>
      <c r="D317" s="41">
        <f t="shared" ref="D317:D319" si="80">SUM(E317:G317)</f>
        <v>495.9786120610454</v>
      </c>
      <c r="E317" s="42">
        <f>[1]Д2!L32/[1]Д2!$L$39*'Тарифи на ТЕ'!$E$323+[1]Д3.1!K35/[1]Д3.1!$K$42*'Тарифи на ТЕ'!$E$323+'[1]Д4 '!I36/'[1]Д4 '!$I$41*'Тарифи на ТЕ'!$E$323</f>
        <v>413.14405183317473</v>
      </c>
      <c r="F317" s="42">
        <f>[1]Д2!X32/[1]Д2!$X$39*'Тарифи на ТЕ'!$F$323+[1]Д3.1!L35+'[1]Д4 '!J36/'[1]Д4 '!$J$41*'Тарифи на ТЕ'!$F$323</f>
        <v>72.673633143635627</v>
      </c>
      <c r="G317" s="42">
        <f>[1]Д2!AB32/[1]Д2!$AB$39*'Тарифи на ТЕ'!$G$323+[1]Д3.1!M35+'[1]Д4 '!K36/'[1]Д4 '!$K$41*'Тарифи на ТЕ'!$G$323</f>
        <v>10.160927084235022</v>
      </c>
      <c r="H317" s="36"/>
    </row>
    <row r="318" spans="2:8" ht="22.5">
      <c r="B318" s="52" t="s">
        <v>94</v>
      </c>
      <c r="C318" s="53" t="s">
        <v>64</v>
      </c>
      <c r="D318" s="41">
        <f t="shared" si="80"/>
        <v>0</v>
      </c>
      <c r="E318" s="46">
        <f>[1]Д2!L33/[1]Д2!$L$39*'Тарифи на ТЕ'!$E$323+[1]Д3.1!K36/[1]Д3.1!$K$42*'Тарифи на ТЕ'!$E$323+'[1]Д4 '!I37/'[1]Д4 '!$I$41*'Тарифи на ТЕ'!$E$323</f>
        <v>0</v>
      </c>
      <c r="F318" s="46">
        <f>[1]Д2!X33/[1]Д2!$X$39*'Тарифи на ТЕ'!$F$323+[1]Д3.1!L36+'[1]Д4 '!J37/'[1]Д4 '!$J$41*'Тарифи на ТЕ'!$F$323</f>
        <v>0</v>
      </c>
      <c r="G318" s="46">
        <f>[1]Д2!AB33/[1]Д2!$AB$39*'Тарифи на ТЕ'!$G$323+[1]Д3.1!M36+'[1]Д4 '!K37/'[1]Д4 '!$K$41*'Тарифи на ТЕ'!$G$323</f>
        <v>0</v>
      </c>
      <c r="H318" s="36"/>
    </row>
    <row r="319" spans="2:8" ht="15" customHeight="1">
      <c r="B319" s="52" t="s">
        <v>95</v>
      </c>
      <c r="C319" s="53" t="s">
        <v>129</v>
      </c>
      <c r="D319" s="125">
        <f t="shared" si="80"/>
        <v>2259.4581216114289</v>
      </c>
      <c r="E319" s="42">
        <f>[1]Д2!L34/[1]Д2!$L$39*'Тарифи на ТЕ'!$E$323+[1]Д3.1!K37/[1]Д3.1!$K$42*'Тарифи на ТЕ'!$E$323+'[1]Д4 '!I38/'[1]Д4 '!$I$41*'Тарифи на ТЕ'!$E$323</f>
        <v>1882.1006805733514</v>
      </c>
      <c r="F319" s="42">
        <f>[1]Д2!X34/[1]Д2!$X$39*'Тарифи на ТЕ'!$F$323+[1]Д3.1!L37+'[1]Д4 '!J38/'[1]Д4 '!$J$41*'Тарифи на ТЕ'!$F$323</f>
        <v>331.06877320989565</v>
      </c>
      <c r="G319" s="42">
        <f>[1]Д2!AB34/[1]Д2!$AB$39*'Тарифи на ТЕ'!$G$323+[1]Д3.1!M37+'[1]Д4 '!K38/'[1]Д4 '!$K$41*'Тарифи на ТЕ'!$G$323</f>
        <v>46.288667828181758</v>
      </c>
      <c r="H319" s="36"/>
    </row>
    <row r="320" spans="2:8" ht="16.5" customHeight="1">
      <c r="B320" s="58" t="s">
        <v>84</v>
      </c>
      <c r="C320" s="49" t="s">
        <v>130</v>
      </c>
      <c r="D320" s="98">
        <f>D287+D302+D306+D310+D311+D312+D313+D314+D315+D316</f>
        <v>71560.428278069521</v>
      </c>
      <c r="E320" s="98">
        <f t="shared" ref="E320:G320" si="81">E287+E302+E306+E310+E311+E312+E313+E314+E315+E316</f>
        <v>59097.604434569679</v>
      </c>
      <c r="F320" s="98">
        <f t="shared" si="81"/>
        <v>10944.979454791814</v>
      </c>
      <c r="G320" s="98">
        <f t="shared" si="81"/>
        <v>1517.8443887080264</v>
      </c>
      <c r="H320" s="36"/>
    </row>
    <row r="321" spans="2:8">
      <c r="B321" s="37" t="s">
        <v>96</v>
      </c>
      <c r="C321" s="59" t="s">
        <v>68</v>
      </c>
      <c r="D321" s="60">
        <f>(D320)*0.2</f>
        <v>14312.085655613904</v>
      </c>
      <c r="E321" s="60">
        <f t="shared" ref="E321:G321" si="82">(E320)*0.2</f>
        <v>11819.520886913937</v>
      </c>
      <c r="F321" s="60">
        <f t="shared" si="82"/>
        <v>2188.9958909583629</v>
      </c>
      <c r="G321" s="60">
        <f t="shared" si="82"/>
        <v>303.56887774160526</v>
      </c>
      <c r="H321" s="36"/>
    </row>
    <row r="322" spans="2:8" ht="21.75">
      <c r="B322" s="62" t="s">
        <v>131</v>
      </c>
      <c r="C322" s="49" t="s">
        <v>124</v>
      </c>
      <c r="D322" s="124">
        <f>SUM(D320:D321)</f>
        <v>85872.513933683425</v>
      </c>
      <c r="E322" s="124">
        <f t="shared" ref="E322:G322" si="83">SUM(E320:E321)</f>
        <v>70917.125321483618</v>
      </c>
      <c r="F322" s="124">
        <f t="shared" si="83"/>
        <v>13133.975345750176</v>
      </c>
      <c r="G322" s="124">
        <f t="shared" si="83"/>
        <v>1821.4132664496317</v>
      </c>
      <c r="H322" s="36"/>
    </row>
    <row r="323" spans="2:8" ht="25.5" customHeight="1">
      <c r="B323" s="62" t="s">
        <v>132</v>
      </c>
      <c r="C323" s="82" t="s">
        <v>97</v>
      </c>
      <c r="D323" s="83">
        <f>SUM(E323:G323)</f>
        <v>29836.931000000004</v>
      </c>
      <c r="E323" s="83">
        <f>E151</f>
        <v>26589.550000000003</v>
      </c>
      <c r="F323" s="83">
        <f t="shared" ref="F323:G323" si="84">F151</f>
        <v>2849.04</v>
      </c>
      <c r="G323" s="83">
        <f t="shared" si="84"/>
        <v>398.34099999999995</v>
      </c>
      <c r="H323" s="36"/>
    </row>
    <row r="324" spans="2:8" ht="21" hidden="1" customHeight="1">
      <c r="B324" s="37"/>
      <c r="C324" s="82" t="s">
        <v>97</v>
      </c>
      <c r="D324" s="82"/>
      <c r="E324" s="35"/>
      <c r="F324" s="35"/>
      <c r="G324" s="35"/>
      <c r="H324" s="36"/>
    </row>
    <row r="325" spans="2:8">
      <c r="E325" s="132"/>
      <c r="F325" s="132"/>
      <c r="G325" s="132"/>
    </row>
    <row r="326" spans="2:8">
      <c r="E326" s="32"/>
      <c r="F326" s="32"/>
      <c r="G326" s="32"/>
    </row>
    <row r="327" spans="2:8">
      <c r="E327" s="32"/>
    </row>
    <row r="329" spans="2:8" ht="14.25">
      <c r="B329" s="68" t="s">
        <v>71</v>
      </c>
      <c r="D329" s="68"/>
      <c r="E329" s="68"/>
      <c r="G329" s="69" t="s">
        <v>72</v>
      </c>
    </row>
    <row r="332" spans="2:8">
      <c r="E332" s="2" t="s">
        <v>133</v>
      </c>
    </row>
    <row r="333" spans="2:8">
      <c r="B333" s="4"/>
      <c r="C333" s="4"/>
      <c r="D333" s="4"/>
      <c r="G333" s="4"/>
      <c r="H333" s="4"/>
    </row>
    <row r="334" spans="2:8">
      <c r="B334" s="4"/>
      <c r="C334" s="4"/>
      <c r="D334" s="4"/>
      <c r="E334" s="2" t="s">
        <v>1</v>
      </c>
      <c r="G334" s="4"/>
      <c r="H334" s="4"/>
    </row>
    <row r="335" spans="2:8">
      <c r="B335" s="4"/>
      <c r="C335" s="4"/>
      <c r="D335" s="4"/>
      <c r="E335" s="2" t="s">
        <v>2</v>
      </c>
      <c r="G335" s="2"/>
      <c r="H335" s="2"/>
    </row>
    <row r="336" spans="2:8">
      <c r="B336" s="4"/>
      <c r="C336" s="2"/>
      <c r="D336" s="2"/>
      <c r="E336" s="2" t="s">
        <v>3</v>
      </c>
      <c r="G336" s="4"/>
      <c r="H336" s="4"/>
    </row>
    <row r="337" spans="2:8" ht="15" customHeight="1">
      <c r="B337" s="4"/>
      <c r="C337" s="4"/>
      <c r="D337" s="4"/>
      <c r="E337" s="4"/>
      <c r="G337" s="7"/>
      <c r="H337" s="7"/>
    </row>
    <row r="338" spans="2:8" ht="42.75" customHeight="1">
      <c r="B338" s="5" t="s">
        <v>134</v>
      </c>
      <c r="C338" s="5"/>
      <c r="D338" s="5"/>
      <c r="E338" s="5"/>
      <c r="F338" s="5"/>
      <c r="G338" s="5"/>
      <c r="H338" s="6"/>
    </row>
    <row r="339" spans="2:8">
      <c r="B339" s="4"/>
      <c r="C339" s="4"/>
      <c r="D339" s="4"/>
      <c r="E339" s="4"/>
      <c r="F339" s="4"/>
      <c r="G339" s="7"/>
      <c r="H339" s="7"/>
    </row>
    <row r="340" spans="2:8" ht="12.75" customHeight="1">
      <c r="B340" s="4"/>
      <c r="C340" s="4"/>
      <c r="D340" s="4"/>
      <c r="E340" s="4"/>
      <c r="F340" s="4"/>
      <c r="G340" s="7"/>
      <c r="H340" s="7"/>
    </row>
    <row r="341" spans="2:8" ht="18.75" customHeight="1">
      <c r="B341" s="133" t="s">
        <v>5</v>
      </c>
      <c r="C341" s="8" t="s">
        <v>6</v>
      </c>
      <c r="D341" s="134" t="s">
        <v>7</v>
      </c>
      <c r="E341" s="10" t="s">
        <v>88</v>
      </c>
      <c r="F341" s="10"/>
      <c r="G341" s="10"/>
      <c r="H341" s="17"/>
    </row>
    <row r="342" spans="2:8" ht="59.25" customHeight="1">
      <c r="B342" s="133"/>
      <c r="C342" s="13"/>
      <c r="D342" s="134"/>
      <c r="E342" s="15" t="s">
        <v>9</v>
      </c>
      <c r="F342" s="135" t="s">
        <v>135</v>
      </c>
      <c r="G342" s="135" t="s">
        <v>136</v>
      </c>
      <c r="H342" s="18"/>
    </row>
    <row r="343" spans="2:8">
      <c r="B343" s="19">
        <v>1</v>
      </c>
      <c r="C343" s="19">
        <v>2</v>
      </c>
      <c r="D343" s="19">
        <v>3</v>
      </c>
      <c r="E343" s="19">
        <v>4</v>
      </c>
      <c r="F343" s="19">
        <v>5</v>
      </c>
      <c r="G343" s="19">
        <v>6</v>
      </c>
      <c r="H343" s="20"/>
    </row>
    <row r="344" spans="2:8" ht="32.25">
      <c r="B344" s="19">
        <v>1</v>
      </c>
      <c r="C344" s="136" t="s">
        <v>137</v>
      </c>
      <c r="D344" s="121" t="s">
        <v>114</v>
      </c>
      <c r="E344" s="122">
        <f>E223</f>
        <v>2636.1345290479794</v>
      </c>
      <c r="F344" s="122">
        <f>F223</f>
        <v>4578.9979079674622</v>
      </c>
      <c r="G344" s="122">
        <f>G223</f>
        <v>4541.4993691683585</v>
      </c>
      <c r="H344" s="36"/>
    </row>
    <row r="345" spans="2:8">
      <c r="B345" s="28" t="s">
        <v>138</v>
      </c>
      <c r="C345" s="29"/>
      <c r="D345" s="29"/>
      <c r="E345" s="29"/>
      <c r="F345" s="29"/>
      <c r="G345" s="29"/>
      <c r="H345" s="36"/>
    </row>
    <row r="346" spans="2:8">
      <c r="B346" s="33">
        <v>1</v>
      </c>
      <c r="C346" s="34" t="s">
        <v>17</v>
      </c>
      <c r="D346" s="35">
        <f t="shared" ref="D346:E346" si="85">D347+D352+D353+D357</f>
        <v>110881.94938070458</v>
      </c>
      <c r="E346" s="35">
        <f t="shared" si="85"/>
        <v>65154.178415040122</v>
      </c>
      <c r="F346" s="35">
        <f>F347+F352+F353+F357</f>
        <v>41498.600074196103</v>
      </c>
      <c r="G346" s="35">
        <f>G347+G352+G353+G357</f>
        <v>4229.170891468335</v>
      </c>
      <c r="H346" s="43"/>
    </row>
    <row r="347" spans="2:8">
      <c r="B347" s="37" t="s">
        <v>18</v>
      </c>
      <c r="C347" s="38" t="s">
        <v>19</v>
      </c>
      <c r="D347" s="35">
        <f t="shared" ref="D347" si="86">SUM(D348:D351)</f>
        <v>90536.578351740987</v>
      </c>
      <c r="E347" s="35">
        <f t="shared" ref="E347" si="87">SUM(E348:E351)</f>
        <v>50797.05082144968</v>
      </c>
      <c r="F347" s="35">
        <f>SUM(F348:F351)</f>
        <v>36064.184308379001</v>
      </c>
      <c r="G347" s="35">
        <f>SUM(G348:G351)</f>
        <v>3675.3432219122906</v>
      </c>
      <c r="H347" s="43"/>
    </row>
    <row r="348" spans="2:8">
      <c r="B348" s="39" t="s">
        <v>20</v>
      </c>
      <c r="C348" s="40" t="s">
        <v>21</v>
      </c>
      <c r="D348" s="41">
        <f>SUM(E348:G348)</f>
        <v>82895.75431144709</v>
      </c>
      <c r="E348" s="42">
        <f>E230</f>
        <v>45405.146908244875</v>
      </c>
      <c r="F348" s="42">
        <f t="shared" ref="F348:G352" si="88">F230</f>
        <v>34023.257427797915</v>
      </c>
      <c r="G348" s="42">
        <f t="shared" si="88"/>
        <v>3467.3499754043</v>
      </c>
      <c r="H348" s="43"/>
    </row>
    <row r="349" spans="2:8">
      <c r="B349" s="39" t="s">
        <v>22</v>
      </c>
      <c r="C349" s="44" t="s">
        <v>122</v>
      </c>
      <c r="D349" s="41">
        <f>SUM(E349:G349)</f>
        <v>6505.3350357609297</v>
      </c>
      <c r="E349" s="42">
        <f t="shared" ref="E349:E352" si="89">E231</f>
        <v>4590.6228505006356</v>
      </c>
      <c r="F349" s="42">
        <f t="shared" si="88"/>
        <v>1737.6284379347826</v>
      </c>
      <c r="G349" s="42">
        <f t="shared" si="88"/>
        <v>177.08374732551104</v>
      </c>
      <c r="H349" s="43"/>
    </row>
    <row r="350" spans="2:8" ht="22.5">
      <c r="B350" s="39" t="s">
        <v>24</v>
      </c>
      <c r="C350" s="45" t="s">
        <v>25</v>
      </c>
      <c r="D350" s="125">
        <f>SUM(E350:G350)</f>
        <v>245.13292321774586</v>
      </c>
      <c r="E350" s="42">
        <f t="shared" si="89"/>
        <v>172.98306582941029</v>
      </c>
      <c r="F350" s="42">
        <f t="shared" si="88"/>
        <v>65.477017880819318</v>
      </c>
      <c r="G350" s="42">
        <f t="shared" si="88"/>
        <v>6.6728395075162572</v>
      </c>
      <c r="H350" s="36"/>
    </row>
    <row r="351" spans="2:8" ht="22.5">
      <c r="B351" s="39" t="s">
        <v>26</v>
      </c>
      <c r="C351" s="45" t="s">
        <v>27</v>
      </c>
      <c r="D351" s="125">
        <f>SUM(E351:G351)</f>
        <v>890.35608131520848</v>
      </c>
      <c r="E351" s="42">
        <f t="shared" si="89"/>
        <v>628.29799687476168</v>
      </c>
      <c r="F351" s="42">
        <f t="shared" si="88"/>
        <v>237.82142476548324</v>
      </c>
      <c r="G351" s="42">
        <f t="shared" si="88"/>
        <v>24.236659674963562</v>
      </c>
      <c r="H351" s="36"/>
    </row>
    <row r="352" spans="2:8">
      <c r="B352" s="37" t="s">
        <v>28</v>
      </c>
      <c r="C352" s="47" t="s">
        <v>29</v>
      </c>
      <c r="D352" s="124">
        <f>SUM(E352:G352)</f>
        <v>12265.035555090897</v>
      </c>
      <c r="E352" s="35">
        <f t="shared" si="89"/>
        <v>8655.0734392447976</v>
      </c>
      <c r="F352" s="35">
        <f t="shared" si="88"/>
        <v>3276.0917701626558</v>
      </c>
      <c r="G352" s="35">
        <f t="shared" si="88"/>
        <v>333.87034568344478</v>
      </c>
      <c r="H352" s="43"/>
    </row>
    <row r="353" spans="2:8">
      <c r="B353" s="37" t="s">
        <v>30</v>
      </c>
      <c r="C353" s="49" t="s">
        <v>31</v>
      </c>
      <c r="D353" s="35">
        <f t="shared" ref="D353:E353" si="90">SUM(D354:D356)</f>
        <v>6308.1944707434659</v>
      </c>
      <c r="E353" s="35">
        <f t="shared" si="90"/>
        <v>4451.5065747738909</v>
      </c>
      <c r="F353" s="35">
        <f>SUM(F354:F356)</f>
        <v>1684.9705732496004</v>
      </c>
      <c r="G353" s="35">
        <f>SUM(G354:G356)</f>
        <v>171.71732271997536</v>
      </c>
      <c r="H353" s="43"/>
    </row>
    <row r="354" spans="2:8">
      <c r="B354" s="39" t="s">
        <v>32</v>
      </c>
      <c r="C354" s="50" t="s">
        <v>33</v>
      </c>
      <c r="D354" s="125">
        <f>SUM(E354:G354)</f>
        <v>2562.7112600928367</v>
      </c>
      <c r="E354" s="42">
        <f t="shared" ref="E354:G356" si="91">E236</f>
        <v>1808.4296665961597</v>
      </c>
      <c r="F354" s="42">
        <f t="shared" si="91"/>
        <v>684.52123361423799</v>
      </c>
      <c r="G354" s="42">
        <f t="shared" si="91"/>
        <v>69.760359882439047</v>
      </c>
      <c r="H354" s="43"/>
    </row>
    <row r="355" spans="2:8">
      <c r="B355" s="39" t="s">
        <v>34</v>
      </c>
      <c r="C355" s="50" t="s">
        <v>35</v>
      </c>
      <c r="D355" s="125">
        <f>SUM(E355:G355)</f>
        <v>1511.4424000206982</v>
      </c>
      <c r="E355" s="42">
        <f t="shared" si="91"/>
        <v>1066.5802730541375</v>
      </c>
      <c r="F355" s="42">
        <f t="shared" si="91"/>
        <v>403.71868353267115</v>
      </c>
      <c r="G355" s="42">
        <f t="shared" si="91"/>
        <v>41.143443433889502</v>
      </c>
      <c r="H355" s="36"/>
    </row>
    <row r="356" spans="2:8">
      <c r="B356" s="39" t="s">
        <v>36</v>
      </c>
      <c r="C356" s="45" t="s">
        <v>37</v>
      </c>
      <c r="D356" s="125">
        <f>SUM(E356:G356)</f>
        <v>2234.040810629931</v>
      </c>
      <c r="E356" s="42">
        <f t="shared" si="91"/>
        <v>1576.4966351235933</v>
      </c>
      <c r="F356" s="42">
        <f t="shared" si="91"/>
        <v>596.73065610269111</v>
      </c>
      <c r="G356" s="42">
        <f t="shared" si="91"/>
        <v>60.813519403646801</v>
      </c>
      <c r="H356" s="43"/>
    </row>
    <row r="357" spans="2:8">
      <c r="B357" s="37" t="s">
        <v>38</v>
      </c>
      <c r="C357" s="47" t="s">
        <v>39</v>
      </c>
      <c r="D357" s="35">
        <f t="shared" ref="D357:E357" si="92">SUM(D358:D360)</f>
        <v>1772.1410031292271</v>
      </c>
      <c r="E357" s="35">
        <f t="shared" si="92"/>
        <v>1250.5475795717521</v>
      </c>
      <c r="F357" s="35">
        <f>SUM(F358:F360)</f>
        <v>473.35342240485068</v>
      </c>
      <c r="G357" s="35">
        <f>SUM(G358:G360)</f>
        <v>48.240001152624181</v>
      </c>
      <c r="H357" s="43"/>
    </row>
    <row r="358" spans="2:8">
      <c r="B358" s="39" t="s">
        <v>40</v>
      </c>
      <c r="C358" s="51" t="s">
        <v>29</v>
      </c>
      <c r="D358" s="125">
        <f>SUM(E358:G358)</f>
        <v>1243.7544670847569</v>
      </c>
      <c r="E358" s="42">
        <f t="shared" ref="E358:G360" si="93">E240</f>
        <v>877.6808028525578</v>
      </c>
      <c r="F358" s="42">
        <f t="shared" si="93"/>
        <v>332.21703723705298</v>
      </c>
      <c r="G358" s="42">
        <f t="shared" si="93"/>
        <v>33.85662699514603</v>
      </c>
      <c r="H358" s="43"/>
    </row>
    <row r="359" spans="2:8">
      <c r="B359" s="39" t="s">
        <v>41</v>
      </c>
      <c r="C359" s="50" t="s">
        <v>33</v>
      </c>
      <c r="D359" s="125">
        <f>SUM(E359:G359)</f>
        <v>269.98877475396279</v>
      </c>
      <c r="E359" s="42">
        <f t="shared" si="93"/>
        <v>190.52310633517371</v>
      </c>
      <c r="F359" s="42">
        <f t="shared" si="93"/>
        <v>72.116220049653279</v>
      </c>
      <c r="G359" s="42">
        <f t="shared" si="93"/>
        <v>7.3494483691357884</v>
      </c>
      <c r="H359" s="36"/>
    </row>
    <row r="360" spans="2:8">
      <c r="B360" s="39" t="s">
        <v>42</v>
      </c>
      <c r="C360" s="45" t="s">
        <v>43</v>
      </c>
      <c r="D360" s="125">
        <f>SUM(E360:G360)</f>
        <v>258.39776129050728</v>
      </c>
      <c r="E360" s="42">
        <f t="shared" si="93"/>
        <v>182.34367038402053</v>
      </c>
      <c r="F360" s="42">
        <f t="shared" si="93"/>
        <v>69.020165118144376</v>
      </c>
      <c r="G360" s="42">
        <f t="shared" si="93"/>
        <v>7.0339257883423674</v>
      </c>
      <c r="H360" s="43"/>
    </row>
    <row r="361" spans="2:8">
      <c r="B361" s="37" t="s">
        <v>44</v>
      </c>
      <c r="C361" s="47" t="s">
        <v>45</v>
      </c>
      <c r="D361" s="35">
        <f t="shared" ref="D361:E361" si="94">SUM(D362:D364)</f>
        <v>4370.1649337252456</v>
      </c>
      <c r="E361" s="35">
        <f t="shared" si="94"/>
        <v>3083.8963550582266</v>
      </c>
      <c r="F361" s="35">
        <f>SUM(F362:F364)</f>
        <v>1167.3069604505195</v>
      </c>
      <c r="G361" s="35">
        <f>SUM(G362:G364)</f>
        <v>118.96161821649955</v>
      </c>
      <c r="H361" s="43"/>
    </row>
    <row r="362" spans="2:8">
      <c r="B362" s="39" t="s">
        <v>46</v>
      </c>
      <c r="C362" s="51" t="s">
        <v>29</v>
      </c>
      <c r="D362" s="125">
        <f>SUM(E362:G362)</f>
        <v>3317.4704882192377</v>
      </c>
      <c r="E362" s="42">
        <f t="shared" ref="E362:G364" si="95">E244</f>
        <v>2341.0409679690488</v>
      </c>
      <c r="F362" s="42">
        <f t="shared" si="95"/>
        <v>886.12362478650675</v>
      </c>
      <c r="G362" s="42">
        <f t="shared" si="95"/>
        <v>90.30589546368212</v>
      </c>
      <c r="H362" s="43"/>
    </row>
    <row r="363" spans="2:8">
      <c r="B363" s="39" t="s">
        <v>47</v>
      </c>
      <c r="C363" s="50" t="s">
        <v>33</v>
      </c>
      <c r="D363" s="125">
        <f>SUM(E363:G363)</f>
        <v>704.57888676663731</v>
      </c>
      <c r="E363" s="42">
        <f t="shared" si="95"/>
        <v>497.20051615956328</v>
      </c>
      <c r="F363" s="42">
        <f t="shared" si="95"/>
        <v>188.19880969757529</v>
      </c>
      <c r="G363" s="42">
        <f t="shared" si="95"/>
        <v>19.179560909498765</v>
      </c>
      <c r="H363" s="36"/>
    </row>
    <row r="364" spans="2:8">
      <c r="B364" s="39" t="s">
        <v>48</v>
      </c>
      <c r="C364" s="45" t="s">
        <v>43</v>
      </c>
      <c r="D364" s="125">
        <f>SUM(E364:G364)</f>
        <v>348.11555873937056</v>
      </c>
      <c r="E364" s="42">
        <f t="shared" si="95"/>
        <v>245.65487092961459</v>
      </c>
      <c r="F364" s="42">
        <f t="shared" si="95"/>
        <v>92.984525966437317</v>
      </c>
      <c r="G364" s="42">
        <f t="shared" si="95"/>
        <v>9.4761618433186676</v>
      </c>
      <c r="H364" s="43"/>
    </row>
    <row r="365" spans="2:8">
      <c r="B365" s="58">
        <v>3</v>
      </c>
      <c r="C365" s="54" t="s">
        <v>102</v>
      </c>
      <c r="D365" s="35">
        <f>SUM(D366:D368)</f>
        <v>401.74594604643465</v>
      </c>
      <c r="E365" s="35">
        <f>SUM(E366:E368)</f>
        <v>283.50025169780281</v>
      </c>
      <c r="F365" s="35">
        <f>SUM(F366:F368)</f>
        <v>107.30964306031973</v>
      </c>
      <c r="G365" s="35">
        <f>SUM(G366:G368)</f>
        <v>10.936051288312113</v>
      </c>
      <c r="H365" s="43"/>
    </row>
    <row r="366" spans="2:8">
      <c r="B366" s="52" t="s">
        <v>103</v>
      </c>
      <c r="C366" s="53" t="s">
        <v>104</v>
      </c>
      <c r="D366" s="125">
        <f t="shared" ref="D366:D370" si="96">SUM(E366:G366)</f>
        <v>312.14290872410419</v>
      </c>
      <c r="E366" s="42">
        <f t="shared" ref="E366:G373" si="97">E248</f>
        <v>220.27003398495938</v>
      </c>
      <c r="F366" s="42">
        <f t="shared" si="97"/>
        <v>83.375935584729092</v>
      </c>
      <c r="G366" s="42">
        <f t="shared" si="97"/>
        <v>8.4969391544157045</v>
      </c>
      <c r="H366" s="137"/>
    </row>
    <row r="367" spans="2:8">
      <c r="B367" s="52" t="s">
        <v>105</v>
      </c>
      <c r="C367" s="53" t="s">
        <v>106</v>
      </c>
      <c r="D367" s="125">
        <f t="shared" si="96"/>
        <v>68.671439919302927</v>
      </c>
      <c r="E367" s="42">
        <f t="shared" si="97"/>
        <v>48.459407476691069</v>
      </c>
      <c r="F367" s="42">
        <f t="shared" si="97"/>
        <v>18.342705828640405</v>
      </c>
      <c r="G367" s="42">
        <f t="shared" si="97"/>
        <v>1.8693266139714553</v>
      </c>
      <c r="H367" s="43"/>
    </row>
    <row r="368" spans="2:8">
      <c r="B368" s="52" t="s">
        <v>107</v>
      </c>
      <c r="C368" s="117" t="s">
        <v>108</v>
      </c>
      <c r="D368" s="125">
        <f t="shared" si="96"/>
        <v>20.931597403027506</v>
      </c>
      <c r="E368" s="42">
        <f t="shared" si="97"/>
        <v>14.770810236152316</v>
      </c>
      <c r="F368" s="42">
        <f t="shared" si="97"/>
        <v>5.5910016469502377</v>
      </c>
      <c r="G368" s="42">
        <f t="shared" si="97"/>
        <v>0.56978551992495186</v>
      </c>
      <c r="H368" s="64"/>
    </row>
    <row r="369" spans="2:8">
      <c r="B369" s="52">
        <v>4</v>
      </c>
      <c r="C369" s="53" t="s">
        <v>109</v>
      </c>
      <c r="D369" s="125">
        <f t="shared" si="96"/>
        <v>0</v>
      </c>
      <c r="E369" s="42">
        <f t="shared" si="97"/>
        <v>0</v>
      </c>
      <c r="F369" s="42">
        <f t="shared" si="97"/>
        <v>0</v>
      </c>
      <c r="G369" s="42">
        <f t="shared" si="97"/>
        <v>0</v>
      </c>
      <c r="H369" s="36"/>
    </row>
    <row r="370" spans="2:8">
      <c r="B370" s="37" t="s">
        <v>53</v>
      </c>
      <c r="C370" s="49" t="s">
        <v>52</v>
      </c>
      <c r="D370" s="124">
        <f t="shared" si="96"/>
        <v>0</v>
      </c>
      <c r="E370" s="35">
        <f t="shared" si="97"/>
        <v>0</v>
      </c>
      <c r="F370" s="35">
        <f>F252</f>
        <v>0</v>
      </c>
      <c r="G370" s="35">
        <f>G252</f>
        <v>0</v>
      </c>
      <c r="H370" s="36"/>
    </row>
    <row r="371" spans="2:8">
      <c r="B371" s="58" t="s">
        <v>55</v>
      </c>
      <c r="C371" s="54" t="s">
        <v>54</v>
      </c>
      <c r="D371" s="63">
        <f>D160+D210+D318</f>
        <v>0</v>
      </c>
      <c r="E371" s="35">
        <f t="shared" si="97"/>
        <v>0</v>
      </c>
      <c r="F371" s="35">
        <f>F253</f>
        <v>0</v>
      </c>
      <c r="G371" s="35">
        <f>G253</f>
        <v>0</v>
      </c>
      <c r="H371" s="43"/>
    </row>
    <row r="372" spans="2:8">
      <c r="B372" s="58" t="s">
        <v>57</v>
      </c>
      <c r="C372" s="54" t="s">
        <v>56</v>
      </c>
      <c r="D372" s="63">
        <f>D254</f>
        <v>-990.82213273133152</v>
      </c>
      <c r="E372" s="63">
        <f t="shared" si="97"/>
        <v>-699.18779926902937</v>
      </c>
      <c r="F372" s="63">
        <f t="shared" si="97"/>
        <v>-264.66663969810929</v>
      </c>
      <c r="G372" s="63">
        <f t="shared" si="97"/>
        <v>-26.967693764192894</v>
      </c>
      <c r="H372" s="43"/>
    </row>
    <row r="373" spans="2:8" ht="26.25" customHeight="1">
      <c r="B373" s="58" t="s">
        <v>59</v>
      </c>
      <c r="C373" s="56" t="s">
        <v>58</v>
      </c>
      <c r="D373" s="63">
        <f>D255</f>
        <v>2358.2570000000001</v>
      </c>
      <c r="E373" s="63">
        <f t="shared" si="97"/>
        <v>0</v>
      </c>
      <c r="F373" s="63">
        <f t="shared" si="97"/>
        <v>2175.2809999999999</v>
      </c>
      <c r="G373" s="63">
        <f t="shared" si="97"/>
        <v>182.976</v>
      </c>
      <c r="H373" s="43"/>
    </row>
    <row r="374" spans="2:8" ht="21">
      <c r="B374" s="58" t="s">
        <v>67</v>
      </c>
      <c r="C374" s="56" t="s">
        <v>80</v>
      </c>
      <c r="D374" s="91">
        <f t="shared" ref="D374:E374" si="98">SUM(D375:D377)</f>
        <v>4626.1544104190498</v>
      </c>
      <c r="E374" s="91">
        <f t="shared" si="98"/>
        <v>2740.8630008718451</v>
      </c>
      <c r="F374" s="91">
        <f>SUM(F375:F377)</f>
        <v>1710.928667108278</v>
      </c>
      <c r="G374" s="91">
        <f>SUM(G375:G377)</f>
        <v>174.36274243892584</v>
      </c>
      <c r="H374" s="36"/>
    </row>
    <row r="375" spans="2:8">
      <c r="B375" s="52" t="s">
        <v>81</v>
      </c>
      <c r="C375" s="53" t="s">
        <v>62</v>
      </c>
      <c r="D375" s="125">
        <f>SUM(E375:G375)</f>
        <v>832.70779387542893</v>
      </c>
      <c r="E375" s="42">
        <f t="shared" ref="E375:G377" si="99">E257</f>
        <v>493.35534015693219</v>
      </c>
      <c r="F375" s="42">
        <f t="shared" si="99"/>
        <v>307.96716007949004</v>
      </c>
      <c r="G375" s="42">
        <f t="shared" si="99"/>
        <v>31.385293639006647</v>
      </c>
      <c r="H375" s="43"/>
    </row>
    <row r="376" spans="2:8" ht="22.5">
      <c r="B376" s="52" t="s">
        <v>82</v>
      </c>
      <c r="C376" s="53" t="s">
        <v>64</v>
      </c>
      <c r="D376" s="125">
        <f>SUM(E376:G376)</f>
        <v>0</v>
      </c>
      <c r="E376" s="42">
        <f t="shared" si="99"/>
        <v>0</v>
      </c>
      <c r="F376" s="42">
        <f t="shared" si="99"/>
        <v>0</v>
      </c>
      <c r="G376" s="42">
        <f t="shared" si="99"/>
        <v>0</v>
      </c>
      <c r="H376" s="43"/>
    </row>
    <row r="377" spans="2:8" ht="22.5">
      <c r="B377" s="52" t="s">
        <v>83</v>
      </c>
      <c r="C377" s="53" t="s">
        <v>139</v>
      </c>
      <c r="D377" s="125">
        <f>SUM(E377:G377)</f>
        <v>3793.4466165436206</v>
      </c>
      <c r="E377" s="42">
        <f t="shared" si="99"/>
        <v>2247.5076607149131</v>
      </c>
      <c r="F377" s="42">
        <f t="shared" si="99"/>
        <v>1402.961507028788</v>
      </c>
      <c r="G377" s="42">
        <f t="shared" si="99"/>
        <v>142.97744879991919</v>
      </c>
      <c r="H377" s="43"/>
    </row>
    <row r="378" spans="2:8">
      <c r="B378" s="37" t="s">
        <v>69</v>
      </c>
      <c r="C378" s="49" t="s">
        <v>123</v>
      </c>
      <c r="D378" s="98">
        <f>D346+D361+D365+D369+D370+D371+D372+D373+D374</f>
        <v>121647.44953816397</v>
      </c>
      <c r="E378" s="98">
        <f t="shared" ref="E378:G378" si="100">E346+E361+E365+E369+E370+E371+E372+E373+E374</f>
        <v>70563.250223398965</v>
      </c>
      <c r="F378" s="98">
        <f t="shared" si="100"/>
        <v>46394.759705117118</v>
      </c>
      <c r="G378" s="98">
        <f t="shared" si="100"/>
        <v>4689.4396096478795</v>
      </c>
      <c r="H378" s="43"/>
    </row>
    <row r="379" spans="2:8">
      <c r="B379" s="37" t="s">
        <v>84</v>
      </c>
      <c r="C379" s="59" t="s">
        <v>68</v>
      </c>
      <c r="D379" s="60">
        <f>(D378)*0.2</f>
        <v>24329.489907632797</v>
      </c>
      <c r="E379" s="60">
        <f t="shared" ref="E379:G379" si="101">(E378)*0.2</f>
        <v>14112.650044679795</v>
      </c>
      <c r="F379" s="60">
        <f t="shared" si="101"/>
        <v>9278.9519410234243</v>
      </c>
      <c r="G379" s="60">
        <f t="shared" si="101"/>
        <v>937.8879219295759</v>
      </c>
      <c r="H379" s="43"/>
    </row>
    <row r="380" spans="2:8" ht="21.75">
      <c r="B380" s="128">
        <v>12</v>
      </c>
      <c r="C380" s="49" t="s">
        <v>124</v>
      </c>
      <c r="D380" s="124">
        <f>SUM(D378:D379)</f>
        <v>145976.93944579677</v>
      </c>
      <c r="E380" s="124">
        <f>SUM(E378:E379)</f>
        <v>84675.900268078753</v>
      </c>
      <c r="F380" s="124">
        <f>SUM(F378:F379)</f>
        <v>55673.711646140539</v>
      </c>
      <c r="G380" s="124">
        <f>SUM(G378:G379)</f>
        <v>5627.3275315774554</v>
      </c>
      <c r="H380" s="36"/>
    </row>
    <row r="381" spans="2:8" ht="21">
      <c r="B381" s="128">
        <v>13</v>
      </c>
      <c r="C381" s="82" t="s">
        <v>85</v>
      </c>
      <c r="D381" s="124">
        <f>SUM(E381:G381)</f>
        <v>45519.078999999991</v>
      </c>
      <c r="E381" s="35">
        <f>E263</f>
        <v>32121.469999999994</v>
      </c>
      <c r="F381" s="35">
        <f t="shared" ref="F381:G381" si="102">F263</f>
        <v>12158.519999999997</v>
      </c>
      <c r="G381" s="35">
        <f t="shared" si="102"/>
        <v>1239.0890000000002</v>
      </c>
      <c r="H381" s="36"/>
    </row>
    <row r="382" spans="2:8">
      <c r="E382" s="132"/>
      <c r="F382" s="132"/>
      <c r="G382" s="132"/>
      <c r="H382" s="138">
        <f>E346+E361+E365</f>
        <v>68521.575021796147</v>
      </c>
    </row>
    <row r="383" spans="2:8">
      <c r="E383" s="139"/>
      <c r="F383" s="140"/>
      <c r="G383" s="140"/>
      <c r="H383" s="141">
        <f>E348/H382</f>
        <v>0.66264015229950379</v>
      </c>
    </row>
    <row r="384" spans="2:8">
      <c r="E384" s="32"/>
      <c r="G384" s="3"/>
      <c r="H384" s="3"/>
    </row>
    <row r="385" spans="2:8">
      <c r="G385" s="3"/>
      <c r="H385" s="3"/>
    </row>
    <row r="386" spans="2:8" ht="14.25">
      <c r="B386" s="68" t="s">
        <v>71</v>
      </c>
      <c r="D386" s="68"/>
      <c r="E386" s="68"/>
      <c r="G386" s="69" t="s">
        <v>72</v>
      </c>
      <c r="H386" s="3"/>
    </row>
    <row r="387" spans="2:8">
      <c r="G387" s="3"/>
      <c r="H387" s="3"/>
    </row>
    <row r="388" spans="2:8">
      <c r="E388" s="2" t="s">
        <v>140</v>
      </c>
      <c r="G388" s="3"/>
      <c r="H388" s="3"/>
    </row>
    <row r="389" spans="2:8">
      <c r="B389" s="4"/>
      <c r="C389" s="4"/>
      <c r="D389" s="4"/>
      <c r="G389" s="4"/>
      <c r="H389" s="4"/>
    </row>
    <row r="390" spans="2:8">
      <c r="B390" s="4"/>
      <c r="C390" s="4"/>
      <c r="D390" s="4"/>
      <c r="E390" s="2" t="s">
        <v>1</v>
      </c>
      <c r="G390" s="4"/>
      <c r="H390" s="4"/>
    </row>
    <row r="391" spans="2:8">
      <c r="B391" s="4"/>
      <c r="C391" s="4"/>
      <c r="D391" s="4"/>
      <c r="E391" s="2" t="s">
        <v>2</v>
      </c>
      <c r="G391" s="2"/>
      <c r="H391" s="2"/>
    </row>
    <row r="392" spans="2:8">
      <c r="B392" s="4"/>
      <c r="C392" s="2"/>
      <c r="D392" s="2"/>
      <c r="E392" s="2" t="s">
        <v>3</v>
      </c>
      <c r="G392" s="4"/>
      <c r="H392" s="4"/>
    </row>
    <row r="393" spans="2:8" ht="15" customHeight="1">
      <c r="B393" s="4"/>
      <c r="C393" s="4"/>
      <c r="D393" s="4"/>
      <c r="E393" s="4"/>
      <c r="G393" s="3"/>
      <c r="H393" s="3"/>
    </row>
    <row r="394" spans="2:8" ht="48" customHeight="1">
      <c r="B394" s="5" t="s">
        <v>141</v>
      </c>
      <c r="C394" s="5"/>
      <c r="D394" s="5"/>
      <c r="E394" s="5"/>
      <c r="F394" s="5"/>
      <c r="G394" s="142"/>
      <c r="H394" s="6"/>
    </row>
    <row r="395" spans="2:8">
      <c r="B395" s="4"/>
      <c r="C395" s="4"/>
      <c r="D395" s="4"/>
      <c r="E395" s="4"/>
      <c r="F395" s="4"/>
      <c r="G395" s="3"/>
      <c r="H395" s="3"/>
    </row>
    <row r="396" spans="2:8" ht="12.75" customHeight="1">
      <c r="B396" s="4"/>
      <c r="C396" s="4"/>
      <c r="D396" s="4"/>
      <c r="E396" s="4"/>
      <c r="F396" s="4"/>
      <c r="G396" s="3"/>
      <c r="H396" s="3"/>
    </row>
    <row r="397" spans="2:8" ht="27.75" customHeight="1">
      <c r="B397" s="133" t="s">
        <v>5</v>
      </c>
      <c r="C397" s="8" t="s">
        <v>6</v>
      </c>
      <c r="D397" s="134" t="s">
        <v>7</v>
      </c>
      <c r="E397" s="10" t="s">
        <v>88</v>
      </c>
      <c r="F397" s="10"/>
      <c r="G397" s="10"/>
      <c r="H397" s="17"/>
    </row>
    <row r="398" spans="2:8" ht="61.5" customHeight="1">
      <c r="B398" s="133"/>
      <c r="C398" s="13"/>
      <c r="D398" s="134"/>
      <c r="E398" s="15" t="s">
        <v>9</v>
      </c>
      <c r="F398" s="135" t="s">
        <v>135</v>
      </c>
      <c r="G398" s="135" t="s">
        <v>136</v>
      </c>
      <c r="H398" s="18"/>
    </row>
    <row r="399" spans="2:8">
      <c r="B399" s="19">
        <v>1</v>
      </c>
      <c r="C399" s="19">
        <v>2</v>
      </c>
      <c r="D399" s="19">
        <v>3</v>
      </c>
      <c r="E399" s="19">
        <v>4</v>
      </c>
      <c r="F399" s="19">
        <v>5</v>
      </c>
      <c r="G399" s="19">
        <v>6</v>
      </c>
      <c r="H399" s="20"/>
    </row>
    <row r="400" spans="2:8" ht="32.25">
      <c r="B400" s="19">
        <v>1</v>
      </c>
      <c r="C400" s="136" t="s">
        <v>142</v>
      </c>
      <c r="D400" s="22" t="s">
        <v>114</v>
      </c>
      <c r="E400" s="119">
        <f>E282</f>
        <v>2667.1228064026518</v>
      </c>
      <c r="F400" s="119">
        <f>F282</f>
        <v>4609.9861853221346</v>
      </c>
      <c r="G400" s="119">
        <f>G282</f>
        <v>4572.4876465230309</v>
      </c>
      <c r="H400" s="36"/>
    </row>
    <row r="401" spans="2:8">
      <c r="B401" s="28" t="s">
        <v>138</v>
      </c>
      <c r="C401" s="29"/>
      <c r="D401" s="29"/>
      <c r="E401" s="29"/>
      <c r="F401" s="29"/>
      <c r="G401" s="29"/>
      <c r="H401" s="36"/>
    </row>
    <row r="402" spans="2:8">
      <c r="B402" s="33">
        <v>1</v>
      </c>
      <c r="C402" s="34" t="s">
        <v>17</v>
      </c>
      <c r="D402" s="35">
        <f t="shared" ref="D402:E402" si="103">D403+D408+D409+D413</f>
        <v>65017.137087940733</v>
      </c>
      <c r="E402" s="35">
        <f t="shared" si="103"/>
        <v>53933.406057556836</v>
      </c>
      <c r="F402" s="35">
        <f>F403+F408+F409+F413</f>
        <v>9724.1417175271126</v>
      </c>
      <c r="G402" s="35">
        <f>G403+G408+G409+G413</f>
        <v>1359.5893128567743</v>
      </c>
      <c r="H402" s="43"/>
    </row>
    <row r="403" spans="2:8">
      <c r="B403" s="37" t="s">
        <v>18</v>
      </c>
      <c r="C403" s="38" t="s">
        <v>19</v>
      </c>
      <c r="D403" s="35">
        <f t="shared" ref="D403:E403" si="104">SUM(D404:D407)</f>
        <v>51681.115250579176</v>
      </c>
      <c r="E403" s="35">
        <f t="shared" si="104"/>
        <v>42048.845294735191</v>
      </c>
      <c r="F403" s="35">
        <f>SUM(F404:F407)</f>
        <v>8450.7245669657295</v>
      </c>
      <c r="G403" s="35">
        <f>SUM(G404:G407)</f>
        <v>1181.5453888782513</v>
      </c>
      <c r="H403" s="43"/>
    </row>
    <row r="404" spans="2:8">
      <c r="B404" s="39" t="s">
        <v>20</v>
      </c>
      <c r="C404" s="40" t="s">
        <v>21</v>
      </c>
      <c r="D404" s="41">
        <f>SUM(E404:G404)</f>
        <v>46672.693624267493</v>
      </c>
      <c r="E404" s="42">
        <f>E289</f>
        <v>37585.528432357634</v>
      </c>
      <c r="F404" s="42">
        <f t="shared" ref="F404:G407" si="105">F289</f>
        <v>7972.4852483767272</v>
      </c>
      <c r="G404" s="42">
        <f t="shared" si="105"/>
        <v>1114.6799435331311</v>
      </c>
      <c r="H404" s="43"/>
    </row>
    <row r="405" spans="2:8">
      <c r="B405" s="39" t="s">
        <v>22</v>
      </c>
      <c r="C405" s="44" t="s">
        <v>122</v>
      </c>
      <c r="D405" s="41">
        <f>SUM(E405:G405)</f>
        <v>4264.1291708446352</v>
      </c>
      <c r="E405" s="42">
        <f t="shared" ref="E405:G408" si="106">E290</f>
        <v>3800.0314373697474</v>
      </c>
      <c r="F405" s="42">
        <f t="shared" si="105"/>
        <v>407.16904070674013</v>
      </c>
      <c r="G405" s="42">
        <f t="shared" si="105"/>
        <v>56.928692768147712</v>
      </c>
      <c r="H405" s="43"/>
    </row>
    <row r="406" spans="2:8" ht="22.5">
      <c r="B406" s="39" t="s">
        <v>24</v>
      </c>
      <c r="C406" s="45" t="s">
        <v>25</v>
      </c>
      <c r="D406" s="41">
        <f>SUM(E406:G406)</f>
        <v>160.6801867822542</v>
      </c>
      <c r="E406" s="42">
        <f t="shared" si="106"/>
        <v>143.1921352922017</v>
      </c>
      <c r="F406" s="42">
        <f t="shared" si="105"/>
        <v>15.342874216859414</v>
      </c>
      <c r="G406" s="42">
        <f t="shared" si="105"/>
        <v>2.1451772731930738</v>
      </c>
      <c r="H406" s="36"/>
    </row>
    <row r="407" spans="2:8" ht="22.5">
      <c r="B407" s="39" t="s">
        <v>26</v>
      </c>
      <c r="C407" s="45" t="s">
        <v>27</v>
      </c>
      <c r="D407" s="41">
        <f>SUM(E407:G407)</f>
        <v>583.61226868479196</v>
      </c>
      <c r="E407" s="42">
        <f t="shared" si="106"/>
        <v>520.09328971561149</v>
      </c>
      <c r="F407" s="42">
        <f t="shared" si="105"/>
        <v>55.727403665401091</v>
      </c>
      <c r="G407" s="42">
        <f t="shared" si="105"/>
        <v>7.7915753037793554</v>
      </c>
      <c r="H407" s="36"/>
    </row>
    <row r="408" spans="2:8">
      <c r="B408" s="37" t="s">
        <v>28</v>
      </c>
      <c r="C408" s="47" t="s">
        <v>29</v>
      </c>
      <c r="D408" s="41">
        <f>SUM(E408:G408)</f>
        <v>8039.5084349091057</v>
      </c>
      <c r="E408" s="35">
        <f t="shared" si="106"/>
        <v>7164.5073518264135</v>
      </c>
      <c r="F408" s="35">
        <f t="shared" si="106"/>
        <v>767.668803181984</v>
      </c>
      <c r="G408" s="35">
        <f t="shared" si="106"/>
        <v>107.33227990070853</v>
      </c>
      <c r="H408" s="43"/>
    </row>
    <row r="409" spans="2:8">
      <c r="B409" s="37" t="s">
        <v>30</v>
      </c>
      <c r="C409" s="49" t="s">
        <v>31</v>
      </c>
      <c r="D409" s="35">
        <f t="shared" ref="D409:E409" si="107">SUM(D410:D412)</f>
        <v>4134.9071047363313</v>
      </c>
      <c r="E409" s="35">
        <f t="shared" si="107"/>
        <v>3684.8735953018067</v>
      </c>
      <c r="F409" s="35">
        <f>SUM(F410:F412)</f>
        <v>394.83000908096068</v>
      </c>
      <c r="G409" s="35">
        <f>SUM(G410:G412)</f>
        <v>55.203500353564337</v>
      </c>
      <c r="H409" s="43"/>
    </row>
    <row r="410" spans="2:8">
      <c r="B410" s="39" t="s">
        <v>32</v>
      </c>
      <c r="C410" s="50" t="s">
        <v>33</v>
      </c>
      <c r="D410" s="41">
        <f>SUM(E410:G410)</f>
        <v>1679.8107677071637</v>
      </c>
      <c r="E410" s="42">
        <f t="shared" ref="E410:G412" si="108">E295</f>
        <v>1496.984136823188</v>
      </c>
      <c r="F410" s="42">
        <f t="shared" si="108"/>
        <v>160.40014536442831</v>
      </c>
      <c r="G410" s="42">
        <f t="shared" si="108"/>
        <v>22.426485519547544</v>
      </c>
      <c r="H410" s="43"/>
    </row>
    <row r="411" spans="2:8">
      <c r="B411" s="39" t="s">
        <v>34</v>
      </c>
      <c r="C411" s="50" t="s">
        <v>35</v>
      </c>
      <c r="D411" s="41">
        <f>SUM(E411:G411)</f>
        <v>990.72308997930259</v>
      </c>
      <c r="E411" s="42">
        <f t="shared" si="108"/>
        <v>882.89513211526901</v>
      </c>
      <c r="F411" s="42">
        <f t="shared" si="108"/>
        <v>94.601207888124691</v>
      </c>
      <c r="G411" s="42">
        <f t="shared" si="108"/>
        <v>13.226749975908893</v>
      </c>
      <c r="H411" s="36"/>
    </row>
    <row r="412" spans="2:8">
      <c r="B412" s="39" t="s">
        <v>36</v>
      </c>
      <c r="C412" s="45" t="s">
        <v>37</v>
      </c>
      <c r="D412" s="41">
        <f>SUM(E412:G412)</f>
        <v>1464.3732470498653</v>
      </c>
      <c r="E412" s="42">
        <f t="shared" si="108"/>
        <v>1304.9943263633497</v>
      </c>
      <c r="F412" s="42">
        <f t="shared" si="108"/>
        <v>139.82865582840768</v>
      </c>
      <c r="G412" s="42">
        <f t="shared" si="108"/>
        <v>19.550264858107905</v>
      </c>
      <c r="H412" s="43"/>
    </row>
    <row r="413" spans="2:8">
      <c r="B413" s="37" t="s">
        <v>38</v>
      </c>
      <c r="C413" s="47" t="s">
        <v>39</v>
      </c>
      <c r="D413" s="35">
        <f t="shared" ref="D413:E413" si="109">SUM(D414:D416)</f>
        <v>1161.6062977161191</v>
      </c>
      <c r="E413" s="35">
        <f t="shared" si="109"/>
        <v>1035.1798156934315</v>
      </c>
      <c r="F413" s="35">
        <f>SUM(F414:F416)</f>
        <v>110.91833829843731</v>
      </c>
      <c r="G413" s="35">
        <f>SUM(G414:G416)</f>
        <v>15.508143724250207</v>
      </c>
      <c r="H413" s="43"/>
    </row>
    <row r="414" spans="2:8">
      <c r="B414" s="39" t="s">
        <v>40</v>
      </c>
      <c r="C414" s="51" t="s">
        <v>29</v>
      </c>
      <c r="D414" s="41">
        <f>SUM(E414:G414)</f>
        <v>815.25850326079035</v>
      </c>
      <c r="E414" s="42">
        <f t="shared" ref="E414:G416" si="110">E299</f>
        <v>726.52769600794227</v>
      </c>
      <c r="F414" s="42">
        <f t="shared" si="110"/>
        <v>77.846615194106974</v>
      </c>
      <c r="G414" s="42">
        <f t="shared" si="110"/>
        <v>10.884192058741109</v>
      </c>
      <c r="H414" s="43"/>
    </row>
    <row r="415" spans="2:8">
      <c r="B415" s="39" t="s">
        <v>41</v>
      </c>
      <c r="C415" s="50" t="s">
        <v>33</v>
      </c>
      <c r="D415" s="41">
        <f>SUM(E415:G415)</f>
        <v>176.9727468147704</v>
      </c>
      <c r="E415" s="42">
        <f t="shared" si="110"/>
        <v>157.71145162579484</v>
      </c>
      <c r="F415" s="42">
        <f t="shared" si="110"/>
        <v>16.898602426139384</v>
      </c>
      <c r="G415" s="42">
        <f t="shared" si="110"/>
        <v>2.3626927628361791</v>
      </c>
      <c r="H415" s="36"/>
    </row>
    <row r="416" spans="2:8">
      <c r="B416" s="39" t="s">
        <v>42</v>
      </c>
      <c r="C416" s="45" t="s">
        <v>43</v>
      </c>
      <c r="D416" s="41">
        <f>SUM(E416:G416)</f>
        <v>169.37504764055834</v>
      </c>
      <c r="E416" s="42">
        <f t="shared" si="110"/>
        <v>150.94066805969447</v>
      </c>
      <c r="F416" s="42">
        <f t="shared" si="110"/>
        <v>16.173120678190941</v>
      </c>
      <c r="G416" s="42">
        <f t="shared" si="110"/>
        <v>2.2612589026729202</v>
      </c>
      <c r="H416" s="43"/>
    </row>
    <row r="417" spans="2:8">
      <c r="B417" s="37" t="s">
        <v>44</v>
      </c>
      <c r="C417" s="47" t="s">
        <v>45</v>
      </c>
      <c r="D417" s="35">
        <f t="shared" ref="D417:E417" si="111">SUM(D418:D420)</f>
        <v>2864.563880701096</v>
      </c>
      <c r="E417" s="35">
        <f t="shared" si="111"/>
        <v>2552.7915231662337</v>
      </c>
      <c r="F417" s="35">
        <f>SUM(F418:F420)</f>
        <v>273.52870436549426</v>
      </c>
      <c r="G417" s="35">
        <f>SUM(G418:G420)</f>
        <v>38.24365316936769</v>
      </c>
      <c r="H417" s="43"/>
    </row>
    <row r="418" spans="2:8">
      <c r="B418" s="39" t="s">
        <v>46</v>
      </c>
      <c r="C418" s="51" t="s">
        <v>29</v>
      </c>
      <c r="D418" s="41">
        <f>SUM(E418:G418)</f>
        <v>2174.5417575679362</v>
      </c>
      <c r="E418" s="42">
        <f t="shared" ref="E418:G420" si="112">E303</f>
        <v>1937.8697758807873</v>
      </c>
      <c r="F418" s="42">
        <f t="shared" si="112"/>
        <v>207.64053947040841</v>
      </c>
      <c r="G418" s="42">
        <f t="shared" si="112"/>
        <v>29.031442216740356</v>
      </c>
      <c r="H418" s="43"/>
    </row>
    <row r="419" spans="2:8">
      <c r="B419" s="39" t="s">
        <v>47</v>
      </c>
      <c r="C419" s="50" t="s">
        <v>33</v>
      </c>
      <c r="D419" s="41">
        <f>SUM(E419:G419)</f>
        <v>461.83868589505028</v>
      </c>
      <c r="E419" s="42">
        <f t="shared" si="112"/>
        <v>411.57325565892597</v>
      </c>
      <c r="F419" s="42">
        <f t="shared" si="112"/>
        <v>44.09960560831253</v>
      </c>
      <c r="G419" s="42">
        <f t="shared" si="112"/>
        <v>6.1658246278117597</v>
      </c>
      <c r="H419" s="36"/>
    </row>
    <row r="420" spans="2:8">
      <c r="B420" s="39" t="s">
        <v>48</v>
      </c>
      <c r="C420" s="45" t="s">
        <v>43</v>
      </c>
      <c r="D420" s="41">
        <f>SUM(E420:G420)</f>
        <v>228.18343723810952</v>
      </c>
      <c r="E420" s="42">
        <f t="shared" si="112"/>
        <v>203.34849162652068</v>
      </c>
      <c r="F420" s="42">
        <f t="shared" si="112"/>
        <v>21.788559286773278</v>
      </c>
      <c r="G420" s="42">
        <f t="shared" si="112"/>
        <v>3.0463863248155705</v>
      </c>
      <c r="H420" s="43"/>
    </row>
    <row r="421" spans="2:8">
      <c r="B421" s="58">
        <v>3</v>
      </c>
      <c r="C421" s="54" t="s">
        <v>102</v>
      </c>
      <c r="D421" s="35">
        <f>SUM(D422:D424)</f>
        <v>263.33718377116537</v>
      </c>
      <c r="E421" s="35">
        <f>SUM(E422:E424)</f>
        <v>234.67618753224286</v>
      </c>
      <c r="F421" s="35">
        <f>SUM(F422:F424)</f>
        <v>25.145286224357356</v>
      </c>
      <c r="G421" s="35">
        <f>SUM(G422:G424)</f>
        <v>3.5157100145651636</v>
      </c>
      <c r="H421" s="43"/>
    </row>
    <row r="422" spans="2:8">
      <c r="B422" s="52" t="s">
        <v>103</v>
      </c>
      <c r="C422" s="53" t="s">
        <v>104</v>
      </c>
      <c r="D422" s="41">
        <f t="shared" ref="D422:D428" si="113">SUM(E422:G422)</f>
        <v>204.60401735589591</v>
      </c>
      <c r="E422" s="42">
        <f>E307</f>
        <v>182.33540003445603</v>
      </c>
      <c r="F422" s="42">
        <f t="shared" ref="F422:G425" si="114">F307</f>
        <v>19.537030454226059</v>
      </c>
      <c r="G422" s="42">
        <f t="shared" si="114"/>
        <v>2.7315868672138204</v>
      </c>
      <c r="H422" s="137"/>
    </row>
    <row r="423" spans="2:8">
      <c r="B423" s="52" t="s">
        <v>105</v>
      </c>
      <c r="C423" s="53" t="s">
        <v>106</v>
      </c>
      <c r="D423" s="41">
        <f t="shared" si="113"/>
        <v>45.012883818297112</v>
      </c>
      <c r="E423" s="42">
        <f>E308</f>
        <v>40.113788007580332</v>
      </c>
      <c r="F423" s="42">
        <f t="shared" si="114"/>
        <v>4.2981466999297346</v>
      </c>
      <c r="G423" s="42">
        <f t="shared" si="114"/>
        <v>0.6009491107870405</v>
      </c>
      <c r="H423" s="43"/>
    </row>
    <row r="424" spans="2:8">
      <c r="B424" s="52" t="s">
        <v>107</v>
      </c>
      <c r="C424" s="117" t="s">
        <v>108</v>
      </c>
      <c r="D424" s="41">
        <f t="shared" si="113"/>
        <v>13.720282596972382</v>
      </c>
      <c r="E424" s="42">
        <f t="shared" ref="E424:E426" si="115">E309</f>
        <v>12.226999490206516</v>
      </c>
      <c r="F424" s="42">
        <f t="shared" si="114"/>
        <v>1.310109070201563</v>
      </c>
      <c r="G424" s="42">
        <f t="shared" si="114"/>
        <v>0.18317403656430264</v>
      </c>
      <c r="H424" s="64"/>
    </row>
    <row r="425" spans="2:8">
      <c r="B425" s="52">
        <v>4</v>
      </c>
      <c r="C425" s="53" t="s">
        <v>109</v>
      </c>
      <c r="D425" s="41">
        <f t="shared" si="113"/>
        <v>0</v>
      </c>
      <c r="E425" s="42">
        <f t="shared" si="115"/>
        <v>0</v>
      </c>
      <c r="F425" s="42">
        <f t="shared" si="114"/>
        <v>0</v>
      </c>
      <c r="G425" s="42">
        <f t="shared" si="114"/>
        <v>0</v>
      </c>
      <c r="H425" s="36"/>
    </row>
    <row r="426" spans="2:8">
      <c r="B426" s="58" t="s">
        <v>53</v>
      </c>
      <c r="C426" s="80" t="s">
        <v>128</v>
      </c>
      <c r="D426" s="48">
        <f t="shared" si="113"/>
        <v>740.88018939886808</v>
      </c>
      <c r="E426" s="35">
        <f t="shared" si="115"/>
        <v>660.24454190783479</v>
      </c>
      <c r="F426" s="35">
        <f>F311/$F$323*$F$438</f>
        <v>70.74445072132086</v>
      </c>
      <c r="G426" s="35">
        <f>G311/$G$323*$G$438</f>
        <v>9.8911967697124918</v>
      </c>
      <c r="H426" s="36"/>
    </row>
    <row r="427" spans="2:8">
      <c r="B427" s="37" t="s">
        <v>55</v>
      </c>
      <c r="C427" s="49" t="s">
        <v>52</v>
      </c>
      <c r="D427" s="48">
        <f t="shared" si="113"/>
        <v>0</v>
      </c>
      <c r="E427" s="35">
        <f>E312</f>
        <v>0</v>
      </c>
      <c r="F427" s="35">
        <f t="shared" ref="F427:G428" si="116">F312</f>
        <v>0</v>
      </c>
      <c r="G427" s="35">
        <f t="shared" si="116"/>
        <v>0</v>
      </c>
      <c r="H427" s="36"/>
    </row>
    <row r="428" spans="2:8">
      <c r="B428" s="58" t="s">
        <v>57</v>
      </c>
      <c r="C428" s="54" t="s">
        <v>54</v>
      </c>
      <c r="D428" s="48">
        <f t="shared" si="113"/>
        <v>0</v>
      </c>
      <c r="E428" s="35">
        <f>E313</f>
        <v>0</v>
      </c>
      <c r="F428" s="35">
        <f t="shared" si="116"/>
        <v>0</v>
      </c>
      <c r="G428" s="35">
        <f t="shared" si="116"/>
        <v>0</v>
      </c>
      <c r="H428" s="36"/>
    </row>
    <row r="429" spans="2:8">
      <c r="B429" s="58" t="s">
        <v>59</v>
      </c>
      <c r="C429" s="54" t="s">
        <v>56</v>
      </c>
      <c r="D429" s="48">
        <f>D314</f>
        <v>-649.47179741481023</v>
      </c>
      <c r="E429" s="48">
        <f t="shared" ref="E429:G430" si="117">E314</f>
        <v>-578.75860799999998</v>
      </c>
      <c r="F429" s="48">
        <f t="shared" si="117"/>
        <v>-62.045110399999984</v>
      </c>
      <c r="G429" s="48">
        <f t="shared" si="117"/>
        <v>-8.6680790148102851</v>
      </c>
      <c r="H429" s="36"/>
    </row>
    <row r="430" spans="2:8" ht="25.5" customHeight="1">
      <c r="B430" s="58" t="s">
        <v>67</v>
      </c>
      <c r="C430" s="56" t="s">
        <v>58</v>
      </c>
      <c r="D430" s="48">
        <f>D315</f>
        <v>568.54499999999996</v>
      </c>
      <c r="E430" s="48">
        <f t="shared" si="117"/>
        <v>0</v>
      </c>
      <c r="F430" s="48">
        <f t="shared" si="117"/>
        <v>509.72199999999998</v>
      </c>
      <c r="G430" s="48">
        <f t="shared" si="117"/>
        <v>58.823</v>
      </c>
      <c r="H430" s="36"/>
    </row>
    <row r="431" spans="2:8" ht="21">
      <c r="B431" s="58" t="s">
        <v>69</v>
      </c>
      <c r="C431" s="54" t="s">
        <v>80</v>
      </c>
      <c r="D431" s="35">
        <f t="shared" ref="D431" si="118">SUM(D432:D434)</f>
        <v>2755.4367336724745</v>
      </c>
      <c r="E431" s="35">
        <f>SUM(E432:E434)</f>
        <v>2295.2447324065261</v>
      </c>
      <c r="F431" s="35">
        <f>SUM(F432:F434)</f>
        <v>403.74240635353129</v>
      </c>
      <c r="G431" s="35">
        <f>SUM(G432:G434)</f>
        <v>56.449594912416778</v>
      </c>
      <c r="H431" s="130"/>
    </row>
    <row r="432" spans="2:8">
      <c r="B432" s="52" t="s">
        <v>93</v>
      </c>
      <c r="C432" s="53" t="s">
        <v>62</v>
      </c>
      <c r="D432" s="41">
        <f>SUM(E432:G432)</f>
        <v>495.9786120610454</v>
      </c>
      <c r="E432" s="42">
        <f t="shared" ref="E432:G434" si="119">E317</f>
        <v>413.14405183317473</v>
      </c>
      <c r="F432" s="42">
        <f t="shared" si="119"/>
        <v>72.673633143635627</v>
      </c>
      <c r="G432" s="42">
        <f t="shared" si="119"/>
        <v>10.160927084235022</v>
      </c>
      <c r="H432" s="3"/>
    </row>
    <row r="433" spans="2:8" ht="22.5">
      <c r="B433" s="52" t="s">
        <v>94</v>
      </c>
      <c r="C433" s="53" t="s">
        <v>64</v>
      </c>
      <c r="D433" s="41">
        <f>SUM(E433:G433)</f>
        <v>0</v>
      </c>
      <c r="E433" s="42">
        <f t="shared" si="119"/>
        <v>0</v>
      </c>
      <c r="F433" s="42">
        <f t="shared" si="119"/>
        <v>0</v>
      </c>
      <c r="G433" s="42">
        <f t="shared" si="119"/>
        <v>0</v>
      </c>
      <c r="H433" s="43"/>
    </row>
    <row r="434" spans="2:8">
      <c r="B434" s="52" t="s">
        <v>95</v>
      </c>
      <c r="C434" s="53" t="s">
        <v>129</v>
      </c>
      <c r="D434" s="41">
        <f>SUM(E434:G434)</f>
        <v>2259.4581216114289</v>
      </c>
      <c r="E434" s="42">
        <f t="shared" si="119"/>
        <v>1882.1006805733514</v>
      </c>
      <c r="F434" s="42">
        <f t="shared" si="119"/>
        <v>331.06877320989565</v>
      </c>
      <c r="G434" s="42">
        <f t="shared" si="119"/>
        <v>46.288667828181758</v>
      </c>
      <c r="H434" s="43"/>
    </row>
    <row r="435" spans="2:8">
      <c r="B435" s="58" t="s">
        <v>84</v>
      </c>
      <c r="C435" s="49" t="s">
        <v>130</v>
      </c>
      <c r="D435" s="98">
        <f>D402+D417+D421+D425+D426+D427+D428+D429+D430+D431</f>
        <v>71560.428278069521</v>
      </c>
      <c r="E435" s="98">
        <f t="shared" ref="E435:G435" si="120">E402+E417+E421+E425+E426+E427+E428+E429+E430+E431</f>
        <v>59097.604434569679</v>
      </c>
      <c r="F435" s="98">
        <f t="shared" si="120"/>
        <v>10944.979454791814</v>
      </c>
      <c r="G435" s="98">
        <f t="shared" si="120"/>
        <v>1517.8443887080264</v>
      </c>
      <c r="H435" s="43"/>
    </row>
    <row r="436" spans="2:8">
      <c r="B436" s="37" t="s">
        <v>96</v>
      </c>
      <c r="C436" s="59" t="s">
        <v>68</v>
      </c>
      <c r="D436" s="60">
        <f>D435*0.2</f>
        <v>14312.085655613904</v>
      </c>
      <c r="E436" s="60">
        <f t="shared" ref="E436:G436" si="121">E435*0.2</f>
        <v>11819.520886913937</v>
      </c>
      <c r="F436" s="60">
        <f t="shared" si="121"/>
        <v>2188.9958909583629</v>
      </c>
      <c r="G436" s="60">
        <f t="shared" si="121"/>
        <v>303.56887774160526</v>
      </c>
      <c r="H436" s="36"/>
    </row>
    <row r="437" spans="2:8" ht="21.75">
      <c r="B437" s="37" t="s">
        <v>131</v>
      </c>
      <c r="C437" s="49" t="s">
        <v>124</v>
      </c>
      <c r="D437" s="124">
        <f>SUM(D435:D436)</f>
        <v>85872.513933683425</v>
      </c>
      <c r="E437" s="124">
        <f>SUM(E435:E436)</f>
        <v>70917.125321483618</v>
      </c>
      <c r="F437" s="124">
        <f>SUM(F435:F436)</f>
        <v>13133.975345750176</v>
      </c>
      <c r="G437" s="124">
        <f>SUM(G435:G436)</f>
        <v>1821.4132664496317</v>
      </c>
      <c r="H437" s="36"/>
    </row>
    <row r="438" spans="2:8" ht="21">
      <c r="B438" s="62" t="s">
        <v>132</v>
      </c>
      <c r="C438" s="82" t="s">
        <v>97</v>
      </c>
      <c r="D438" s="83">
        <f>SUM(E438:G438)</f>
        <v>29836.931000000004</v>
      </c>
      <c r="E438" s="57">
        <f>E323</f>
        <v>26589.550000000003</v>
      </c>
      <c r="F438" s="57">
        <f t="shared" ref="F438:G438" si="122">F323</f>
        <v>2849.04</v>
      </c>
      <c r="G438" s="57">
        <f t="shared" si="122"/>
        <v>398.34099999999995</v>
      </c>
      <c r="H438" s="36"/>
    </row>
    <row r="439" spans="2:8">
      <c r="E439" s="132"/>
      <c r="F439" s="132"/>
      <c r="G439" s="132"/>
      <c r="H439" s="36"/>
    </row>
    <row r="440" spans="2:8">
      <c r="E440" s="32"/>
      <c r="F440" s="32"/>
      <c r="G440" s="32"/>
    </row>
    <row r="442" spans="2:8" ht="14.25">
      <c r="B442" s="68" t="s">
        <v>71</v>
      </c>
      <c r="D442" s="68"/>
      <c r="E442" s="68"/>
      <c r="G442" s="69" t="s">
        <v>72</v>
      </c>
    </row>
  </sheetData>
  <mergeCells count="50">
    <mergeCell ref="B401:G401"/>
    <mergeCell ref="B394:F394"/>
    <mergeCell ref="B397:B398"/>
    <mergeCell ref="C397:C398"/>
    <mergeCell ref="D397:D398"/>
    <mergeCell ref="E397:G397"/>
    <mergeCell ref="B345:G345"/>
    <mergeCell ref="B341:B342"/>
    <mergeCell ref="C341:C342"/>
    <mergeCell ref="D341:D342"/>
    <mergeCell ref="E341:G341"/>
    <mergeCell ref="C281:G281"/>
    <mergeCell ref="B286:G286"/>
    <mergeCell ref="B338:G338"/>
    <mergeCell ref="B276:G276"/>
    <mergeCell ref="B278:B279"/>
    <mergeCell ref="C278:C279"/>
    <mergeCell ref="D278:D279"/>
    <mergeCell ref="E278:G278"/>
    <mergeCell ref="C222:G222"/>
    <mergeCell ref="B227:G227"/>
    <mergeCell ref="B219:B220"/>
    <mergeCell ref="C219:C220"/>
    <mergeCell ref="D219:D220"/>
    <mergeCell ref="E219:G219"/>
    <mergeCell ref="C172:G172"/>
    <mergeCell ref="B217:G217"/>
    <mergeCell ref="B166:B167"/>
    <mergeCell ref="C166:C167"/>
    <mergeCell ref="D166:D167"/>
    <mergeCell ref="E166:G166"/>
    <mergeCell ref="C120:G120"/>
    <mergeCell ref="B163:G163"/>
    <mergeCell ref="B115:B116"/>
    <mergeCell ref="C115:C116"/>
    <mergeCell ref="D115:D116"/>
    <mergeCell ref="E115:G115"/>
    <mergeCell ref="C68:G68"/>
    <mergeCell ref="B113:G113"/>
    <mergeCell ref="C17:G17"/>
    <mergeCell ref="B60:G60"/>
    <mergeCell ref="B62:B63"/>
    <mergeCell ref="C62:C63"/>
    <mergeCell ref="D62:D63"/>
    <mergeCell ref="E62:G62"/>
    <mergeCell ref="B9:G9"/>
    <mergeCell ref="B11:B12"/>
    <mergeCell ref="C11:C12"/>
    <mergeCell ref="D11:D12"/>
    <mergeCell ref="E11:G11"/>
  </mergeCells>
  <pageMargins left="1.1811023622047245" right="0.31496062992125984" top="0.74803149606299213" bottom="0" header="0.31496062992125984" footer="0"/>
  <pageSetup paperSize="9" scale="8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I55"/>
  <sheetViews>
    <sheetView tabSelected="1" topLeftCell="A40" workbookViewId="0">
      <selection activeCell="D58" sqref="D58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</cols>
  <sheetData>
    <row r="3" spans="3:7">
      <c r="E3" s="1"/>
      <c r="F3" s="2" t="s">
        <v>143</v>
      </c>
    </row>
    <row r="4" spans="3:7">
      <c r="C4" s="143"/>
      <c r="D4" s="143"/>
      <c r="E4" s="144"/>
      <c r="F4" s="144"/>
    </row>
    <row r="5" spans="3:7">
      <c r="C5" s="143"/>
      <c r="D5" s="143"/>
      <c r="E5" s="2" t="s">
        <v>1</v>
      </c>
      <c r="F5" s="144"/>
    </row>
    <row r="6" spans="3:7">
      <c r="C6" s="143"/>
      <c r="D6" s="143"/>
      <c r="E6" s="2" t="s">
        <v>2</v>
      </c>
      <c r="F6" s="144"/>
    </row>
    <row r="7" spans="3:7">
      <c r="C7" s="143"/>
      <c r="D7" s="143"/>
      <c r="E7" s="2" t="s">
        <v>3</v>
      </c>
      <c r="F7" s="144"/>
    </row>
    <row r="8" spans="3:7">
      <c r="C8" s="143"/>
      <c r="D8" s="143"/>
      <c r="E8" s="2"/>
      <c r="F8" s="144"/>
    </row>
    <row r="9" spans="3:7" ht="44.25" customHeight="1">
      <c r="C9" s="145" t="s">
        <v>144</v>
      </c>
      <c r="D9" s="145"/>
      <c r="E9" s="145"/>
      <c r="F9" s="145"/>
      <c r="G9" s="145"/>
    </row>
    <row r="10" spans="3:7">
      <c r="C10" s="146"/>
      <c r="D10" s="146"/>
      <c r="E10" s="146"/>
    </row>
    <row r="11" spans="3:7">
      <c r="C11" s="147"/>
      <c r="D11" s="147"/>
      <c r="E11" s="148"/>
    </row>
    <row r="12" spans="3:7" ht="53.25" customHeight="1">
      <c r="C12" s="149" t="s">
        <v>5</v>
      </c>
      <c r="D12" s="149" t="s">
        <v>145</v>
      </c>
      <c r="E12" s="150" t="s">
        <v>146</v>
      </c>
      <c r="F12" s="150" t="s">
        <v>147</v>
      </c>
      <c r="G12" s="150" t="s">
        <v>148</v>
      </c>
    </row>
    <row r="13" spans="3:7">
      <c r="C13" s="151"/>
      <c r="D13" s="151"/>
      <c r="E13" s="152" t="s">
        <v>149</v>
      </c>
      <c r="F13" s="152" t="s">
        <v>149</v>
      </c>
      <c r="G13" s="152" t="s">
        <v>149</v>
      </c>
    </row>
    <row r="14" spans="3:7">
      <c r="C14" s="153">
        <v>1</v>
      </c>
      <c r="D14" s="153">
        <v>2</v>
      </c>
      <c r="E14" s="153">
        <v>3</v>
      </c>
      <c r="F14" s="153">
        <v>4</v>
      </c>
      <c r="G14" s="153">
        <v>5</v>
      </c>
    </row>
    <row r="15" spans="3:7" ht="26.25" customHeight="1">
      <c r="C15" s="154" t="s">
        <v>150</v>
      </c>
      <c r="D15" s="155" t="s">
        <v>151</v>
      </c>
      <c r="E15" s="156">
        <f>'[1]11'!I14</f>
        <v>104.78368462610831</v>
      </c>
      <c r="F15" s="156">
        <f>'[1]11'!K14</f>
        <v>182.3817142911696</v>
      </c>
      <c r="G15" s="156">
        <f>'[1]11'!M14</f>
        <v>180.84158229116949</v>
      </c>
    </row>
    <row r="16" spans="3:7" ht="27" customHeight="1">
      <c r="C16" s="154" t="s">
        <v>152</v>
      </c>
      <c r="D16" s="155" t="s">
        <v>153</v>
      </c>
      <c r="E16" s="156">
        <f>'[1]11'!I16</f>
        <v>11.87</v>
      </c>
      <c r="F16" s="156">
        <f>'[1]11'!K16</f>
        <v>11.87</v>
      </c>
      <c r="G16" s="156">
        <f>'[1]11'!M16</f>
        <v>11.87</v>
      </c>
    </row>
    <row r="17" spans="3:8" ht="23.25" customHeight="1">
      <c r="C17" s="154" t="s">
        <v>154</v>
      </c>
      <c r="D17" s="155" t="s">
        <v>155</v>
      </c>
      <c r="E17" s="156">
        <f>'[1]11'!I18</f>
        <v>3.5170659120386838</v>
      </c>
      <c r="F17" s="156">
        <f>'[1]11'!K18</f>
        <v>5.7387508975861543</v>
      </c>
      <c r="G17" s="156">
        <f>'[1]11'!M18</f>
        <v>5.7387508975861508</v>
      </c>
      <c r="H17">
        <f>E17/E22</f>
        <v>2.4389364690718607E-2</v>
      </c>
    </row>
    <row r="18" spans="3:8" ht="24" customHeight="1">
      <c r="C18" s="154" t="s">
        <v>156</v>
      </c>
      <c r="D18" s="157" t="s">
        <v>157</v>
      </c>
      <c r="E18" s="156">
        <f>'[1]11'!I19+0.01</f>
        <v>2.8939940478717205</v>
      </c>
      <c r="F18" s="156">
        <f>'[1]11'!K19</f>
        <v>4.7057757360206462</v>
      </c>
      <c r="G18" s="156">
        <f>'[1]11'!M19</f>
        <v>4.7057757360206436</v>
      </c>
    </row>
    <row r="19" spans="3:8" ht="15" customHeight="1">
      <c r="C19" s="154" t="s">
        <v>158</v>
      </c>
      <c r="D19" s="157" t="s">
        <v>62</v>
      </c>
      <c r="E19" s="156">
        <f>'[1]11'!I20</f>
        <v>0.63307186416696304</v>
      </c>
      <c r="F19" s="156">
        <f>'[1]11'!K20</f>
        <v>1.0329751615655081</v>
      </c>
      <c r="G19" s="156">
        <f>'[1]11'!M20</f>
        <v>1.0329751615655072</v>
      </c>
    </row>
    <row r="20" spans="3:8" ht="14.25" customHeight="1">
      <c r="C20" s="154" t="s">
        <v>159</v>
      </c>
      <c r="D20" s="155" t="s">
        <v>160</v>
      </c>
      <c r="E20" s="156">
        <f>E15+E16+E17</f>
        <v>120.170750538147</v>
      </c>
      <c r="F20" s="156">
        <f t="shared" ref="F20:G20" si="0">F15+F16+F17</f>
        <v>199.99046518875576</v>
      </c>
      <c r="G20" s="156">
        <f t="shared" si="0"/>
        <v>198.45033318875565</v>
      </c>
    </row>
    <row r="21" spans="3:8" ht="13.5" customHeight="1">
      <c r="C21" s="154" t="s">
        <v>161</v>
      </c>
      <c r="D21" s="158" t="s">
        <v>68</v>
      </c>
      <c r="E21" s="156">
        <f>E20*0.2</f>
        <v>24.034150107629401</v>
      </c>
      <c r="F21" s="156">
        <f t="shared" ref="F21:G21" si="1">F20*0.2</f>
        <v>39.998093037751154</v>
      </c>
      <c r="G21" s="156">
        <f t="shared" si="1"/>
        <v>39.69006663775113</v>
      </c>
    </row>
    <row r="22" spans="3:8" ht="14.25" customHeight="1">
      <c r="C22" s="159">
        <v>6</v>
      </c>
      <c r="D22" s="158" t="s">
        <v>162</v>
      </c>
      <c r="E22" s="160">
        <f>SUM(E20:E21)</f>
        <v>144.20490064577641</v>
      </c>
      <c r="F22" s="160">
        <f t="shared" ref="F22:G22" si="2">SUM(F20:F21)</f>
        <v>239.98855822650691</v>
      </c>
      <c r="G22" s="160">
        <f t="shared" si="2"/>
        <v>238.14039982650678</v>
      </c>
    </row>
    <row r="23" spans="3:8">
      <c r="E23" s="161"/>
      <c r="F23" s="161"/>
      <c r="G23" s="161"/>
    </row>
    <row r="24" spans="3:8" ht="15.75" customHeight="1">
      <c r="C24" s="162"/>
      <c r="D24" s="162"/>
      <c r="E24" s="163"/>
      <c r="F24" s="164"/>
    </row>
    <row r="27" spans="3:8" ht="15" customHeight="1">
      <c r="C27" s="68" t="s">
        <v>71</v>
      </c>
      <c r="D27" s="68"/>
      <c r="E27" s="68"/>
      <c r="G27" s="69" t="s">
        <v>163</v>
      </c>
    </row>
    <row r="28" spans="3:8" ht="15" customHeight="1"/>
    <row r="31" spans="3:8">
      <c r="E31" s="1"/>
      <c r="F31" s="2" t="s">
        <v>164</v>
      </c>
    </row>
    <row r="32" spans="3:8">
      <c r="E32" s="1"/>
      <c r="F32" s="2"/>
    </row>
    <row r="33" spans="3:9">
      <c r="C33" s="143"/>
      <c r="D33" s="143"/>
      <c r="E33" s="2" t="s">
        <v>1</v>
      </c>
      <c r="F33" s="144"/>
    </row>
    <row r="34" spans="3:9">
      <c r="C34" s="143"/>
      <c r="D34" s="143"/>
      <c r="E34" s="2" t="s">
        <v>2</v>
      </c>
      <c r="F34" s="144"/>
    </row>
    <row r="35" spans="3:9">
      <c r="C35" s="143"/>
      <c r="D35" s="143"/>
      <c r="E35" s="2" t="s">
        <v>3</v>
      </c>
      <c r="F35" s="144"/>
    </row>
    <row r="36" spans="3:9">
      <c r="C36" s="143"/>
      <c r="D36" s="143"/>
      <c r="E36" s="144"/>
      <c r="F36" s="144"/>
    </row>
    <row r="37" spans="3:9" ht="45" customHeight="1">
      <c r="C37" s="145" t="s">
        <v>165</v>
      </c>
      <c r="D37" s="145"/>
      <c r="E37" s="145"/>
      <c r="F37" s="145"/>
      <c r="G37" s="145"/>
    </row>
    <row r="38" spans="3:9">
      <c r="C38" s="146"/>
      <c r="D38" s="146"/>
      <c r="E38" s="146"/>
    </row>
    <row r="39" spans="3:9">
      <c r="C39" s="147"/>
      <c r="D39" s="147"/>
      <c r="E39" s="148"/>
    </row>
    <row r="40" spans="3:9" ht="31.5">
      <c r="C40" s="149" t="s">
        <v>5</v>
      </c>
      <c r="D40" s="149" t="s">
        <v>145</v>
      </c>
      <c r="E40" s="150" t="s">
        <v>146</v>
      </c>
      <c r="F40" s="150" t="s">
        <v>147</v>
      </c>
      <c r="G40" s="150" t="s">
        <v>148</v>
      </c>
    </row>
    <row r="41" spans="3:9">
      <c r="C41" s="151"/>
      <c r="D41" s="151"/>
      <c r="E41" s="152" t="s">
        <v>149</v>
      </c>
      <c r="F41" s="152" t="s">
        <v>149</v>
      </c>
      <c r="G41" s="152" t="s">
        <v>149</v>
      </c>
    </row>
    <row r="42" spans="3:9">
      <c r="C42" s="153">
        <v>1</v>
      </c>
      <c r="D42" s="153">
        <v>2</v>
      </c>
      <c r="E42" s="153">
        <v>3</v>
      </c>
      <c r="F42" s="153">
        <v>4</v>
      </c>
      <c r="G42" s="153">
        <v>5</v>
      </c>
    </row>
    <row r="43" spans="3:9" ht="22.5">
      <c r="C43" s="154" t="s">
        <v>150</v>
      </c>
      <c r="D43" s="155" t="s">
        <v>151</v>
      </c>
      <c r="E43" s="156">
        <f>'[1]11'!I55</f>
        <v>106.00785186158448</v>
      </c>
      <c r="F43" s="156">
        <f>'[1]11'!K55</f>
        <v>183.60588152664585</v>
      </c>
      <c r="G43" s="156">
        <f>'[1]11'!M55</f>
        <v>182.0657495266457</v>
      </c>
    </row>
    <row r="44" spans="3:9" ht="22.5">
      <c r="C44" s="154" t="s">
        <v>152</v>
      </c>
      <c r="D44" s="155" t="s">
        <v>153</v>
      </c>
      <c r="E44" s="156">
        <f>'[1]11'!I57</f>
        <v>11.87</v>
      </c>
      <c r="F44" s="156">
        <f>'[1]11'!K57</f>
        <v>11.87</v>
      </c>
      <c r="G44" s="156">
        <f>'[1]11'!M57</f>
        <v>11.87</v>
      </c>
    </row>
    <row r="45" spans="3:9" ht="22.5">
      <c r="C45" s="154" t="s">
        <v>154</v>
      </c>
      <c r="D45" s="155" t="s">
        <v>155</v>
      </c>
      <c r="E45" s="156">
        <f>'[1]11'!I59</f>
        <v>3.5660326014577315</v>
      </c>
      <c r="F45" s="156">
        <f>'[1]11'!K59</f>
        <v>5.7877175870052024</v>
      </c>
      <c r="G45" s="156">
        <f>SUM(G46:G47)</f>
        <v>5.787717587005198</v>
      </c>
    </row>
    <row r="46" spans="3:9" ht="23.25">
      <c r="C46" s="154" t="s">
        <v>156</v>
      </c>
      <c r="D46" s="157" t="s">
        <v>157</v>
      </c>
      <c r="E46" s="156">
        <f>'[1]11'!I60</f>
        <v>2.9241467331953395</v>
      </c>
      <c r="F46" s="156">
        <f>'[1]11'!K60</f>
        <v>4.7459284213442654</v>
      </c>
      <c r="G46" s="156">
        <f>'[1]11'!M60</f>
        <v>4.7459284213442618</v>
      </c>
      <c r="I46" s="161"/>
    </row>
    <row r="47" spans="3:9">
      <c r="C47" s="154" t="s">
        <v>158</v>
      </c>
      <c r="D47" s="157" t="s">
        <v>62</v>
      </c>
      <c r="E47" s="156">
        <f>'[1]11'!I61</f>
        <v>0.6418858682623918</v>
      </c>
      <c r="F47" s="156">
        <f>'[1]11'!K61</f>
        <v>1.0417891656609373</v>
      </c>
      <c r="G47" s="156">
        <f>'[1]11'!M61</f>
        <v>1.0417891656609359</v>
      </c>
    </row>
    <row r="48" spans="3:9">
      <c r="C48" s="154" t="s">
        <v>159</v>
      </c>
      <c r="D48" s="155" t="s">
        <v>160</v>
      </c>
      <c r="E48" s="156">
        <f>E43+E44+E45+0.01</f>
        <v>121.45388446304223</v>
      </c>
      <c r="F48" s="156">
        <f t="shared" ref="F48" si="3">F43+F44+F45</f>
        <v>201.26359911365105</v>
      </c>
      <c r="G48" s="156">
        <f>G43+G44+G45+0.01</f>
        <v>199.7334671136509</v>
      </c>
    </row>
    <row r="49" spans="3:7">
      <c r="C49" s="154" t="s">
        <v>161</v>
      </c>
      <c r="D49" s="158" t="s">
        <v>68</v>
      </c>
      <c r="E49" s="156">
        <f>E48*0.2</f>
        <v>24.290776892608449</v>
      </c>
      <c r="F49" s="156">
        <f t="shared" ref="F49:G49" si="4">F48*0.2</f>
        <v>40.252719822730214</v>
      </c>
      <c r="G49" s="156">
        <f t="shared" si="4"/>
        <v>39.946693422730185</v>
      </c>
    </row>
    <row r="50" spans="3:7">
      <c r="C50" s="159">
        <v>6</v>
      </c>
      <c r="D50" s="158" t="s">
        <v>162</v>
      </c>
      <c r="E50" s="160">
        <f>SUM(E48:E49)</f>
        <v>145.74466135565069</v>
      </c>
      <c r="F50" s="160">
        <f t="shared" ref="F50:G50" si="5">SUM(F48:F49)</f>
        <v>241.51631893638125</v>
      </c>
      <c r="G50" s="160">
        <f t="shared" si="5"/>
        <v>239.68016053638109</v>
      </c>
    </row>
    <row r="51" spans="3:7">
      <c r="E51" s="161"/>
      <c r="F51" s="161"/>
      <c r="G51" s="161"/>
    </row>
    <row r="52" spans="3:7">
      <c r="C52" s="162"/>
      <c r="D52" s="162"/>
      <c r="E52" s="163"/>
      <c r="F52" s="164"/>
    </row>
    <row r="55" spans="3:7">
      <c r="C55" s="68" t="s">
        <v>71</v>
      </c>
      <c r="D55" s="68"/>
      <c r="E55" s="68"/>
      <c r="G55" s="69" t="s">
        <v>163</v>
      </c>
    </row>
  </sheetData>
  <mergeCells count="6">
    <mergeCell ref="C37:G37"/>
    <mergeCell ref="C38:E38"/>
    <mergeCell ref="C52:D52"/>
    <mergeCell ref="C9:G9"/>
    <mergeCell ref="C10:E10"/>
    <mergeCell ref="C24:D24"/>
  </mergeCells>
  <conditionalFormatting sqref="C14:G14 C42:G42">
    <cfRule type="cellIs" dxfId="0" priority="1" operator="equal">
      <formula>0</formula>
    </cfRule>
  </conditionalFormatting>
  <pageMargins left="0.98425196850393704" right="0.70866141732283472" top="0.74803149606299213" bottom="0.7480314960629921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ntmpeo1</dc:creator>
  <cp:lastModifiedBy>ntmpeo1</cp:lastModifiedBy>
  <dcterms:created xsi:type="dcterms:W3CDTF">2021-09-22T12:35:25Z</dcterms:created>
  <dcterms:modified xsi:type="dcterms:W3CDTF">2021-09-22T12:40:21Z</dcterms:modified>
</cp:coreProperties>
</file>