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19152" windowHeight="11820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I132" i="1"/>
  <c r="I149"/>
  <c r="I53"/>
  <c r="I103"/>
  <c r="I156"/>
  <c r="I155"/>
  <c r="I154"/>
  <c r="I153"/>
  <c r="I152"/>
  <c r="I123"/>
  <c r="I87" l="1"/>
  <c r="I25"/>
  <c r="I49"/>
  <c r="I96"/>
  <c r="I121"/>
  <c r="I63"/>
  <c r="I135"/>
  <c r="I20"/>
  <c r="I120"/>
  <c r="I56"/>
  <c r="I65"/>
  <c r="I27" l="1"/>
  <c r="I118"/>
  <c r="I33"/>
  <c r="I39" l="1"/>
  <c r="I163"/>
  <c r="I101"/>
  <c r="I160" l="1"/>
  <c r="I58" l="1"/>
  <c r="I57"/>
  <c r="I55"/>
  <c r="I124"/>
  <c r="I23" l="1"/>
  <c r="I51" l="1"/>
  <c r="I99"/>
  <c r="I98" s="1"/>
  <c r="I61" l="1"/>
  <c r="I82"/>
  <c r="I36"/>
  <c r="I67"/>
  <c r="I95" l="1"/>
  <c r="I128"/>
  <c r="I18"/>
  <c r="I17" s="1"/>
  <c r="I19"/>
  <c r="I22"/>
  <c r="I13"/>
  <c r="I46"/>
  <c r="I45" s="1"/>
  <c r="I168" l="1"/>
  <c r="I72"/>
  <c r="I164"/>
  <c r="I167" l="1"/>
  <c r="I173"/>
  <c r="I147"/>
  <c r="I116"/>
  <c r="I93"/>
  <c r="I90"/>
  <c r="I75"/>
  <c r="I41"/>
  <c r="I54" l="1"/>
  <c r="I28"/>
  <c r="I126" l="1"/>
  <c r="I26" l="1"/>
  <c r="I38"/>
  <c r="I85" l="1"/>
  <c r="I32" l="1"/>
  <c r="I176"/>
  <c r="I178"/>
  <c r="I15"/>
  <c r="I14" s="1"/>
  <c r="I175" l="1"/>
  <c r="I30" l="1"/>
  <c r="I169" l="1"/>
  <c r="I171"/>
  <c r="I162"/>
  <c r="I115" s="1"/>
  <c r="I166" l="1"/>
  <c r="I81" l="1"/>
  <c r="I79"/>
  <c r="I74" s="1"/>
  <c r="I70"/>
  <c r="I43"/>
  <c r="I12"/>
  <c r="I11" s="1"/>
  <c r="I180" l="1"/>
  <c r="I24"/>
  <c r="I181" l="1"/>
</calcChain>
</file>

<file path=xl/sharedStrings.xml><?xml version="1.0" encoding="utf-8"?>
<sst xmlns="http://schemas.openxmlformats.org/spreadsheetml/2006/main" count="499" uniqueCount="278">
  <si>
    <t>Додаток 6</t>
  </si>
  <si>
    <t>РОЗПОДIЛ</t>
  </si>
  <si>
    <t>(код бюджету)</t>
  </si>
  <si>
    <t>Код програмної класифікації видатків та кредитування місцевого бюджету</t>
  </si>
  <si>
    <t>Найменуваиии головного розпорядника коштiв місцевого бюджету / вiдповiдального виконавця, найменування бюджетної програми згідно з Типовою програмною класифікацією видаткiв та кредитування мiсцсвого бюджету</t>
  </si>
  <si>
    <t>Найменуваиия об'скта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</si>
  <si>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</si>
  <si>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</si>
  <si>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</si>
  <si>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</si>
  <si>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</si>
  <si>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Код Типової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</si>
  <si>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</si>
  <si>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0600000</t>
  </si>
  <si>
    <t>06</t>
  </si>
  <si>
    <t xml:space="preserve">Управління освіти міської ради    </t>
  </si>
  <si>
    <t>Заходи з енергозбереження</t>
  </si>
  <si>
    <t>Управл.житлово-комун.господарства та будівництва міської ради</t>
  </si>
  <si>
    <t>Капітальний ремонт інших об’єктів</t>
  </si>
  <si>
    <t xml:space="preserve">              </t>
  </si>
  <si>
    <t>0200000</t>
  </si>
  <si>
    <t>Виконавчий комітет міської ради</t>
  </si>
  <si>
    <t>02</t>
  </si>
  <si>
    <t>0160</t>
  </si>
  <si>
    <t>0111</t>
  </si>
  <si>
    <t>3110</t>
  </si>
  <si>
    <t xml:space="preserve">Придбання обладнання і предметів довгострокового користування </t>
  </si>
  <si>
    <t>Придбання житла для окремих категорій населення відповідно до законодавства</t>
  </si>
  <si>
    <t>6082</t>
  </si>
  <si>
    <t>Капітальне будівництва (придбання) житла</t>
  </si>
  <si>
    <t>3121</t>
  </si>
  <si>
    <t>0217350</t>
  </si>
  <si>
    <t>0443</t>
  </si>
  <si>
    <t>Розроблення схем планування та забудови територій (містобудівна документація)</t>
  </si>
  <si>
    <t>Дослідження і розробки, окремі заходи розвитку по реалізації державних (регіональних) програм</t>
  </si>
  <si>
    <t>0217520</t>
  </si>
  <si>
    <t>7520</t>
  </si>
  <si>
    <t>Реалізація Національної програми інформатизації</t>
  </si>
  <si>
    <t>0611010</t>
  </si>
  <si>
    <t>1010</t>
  </si>
  <si>
    <t xml:space="preserve"> Надання дошкільної освiти</t>
  </si>
  <si>
    <t>0941</t>
  </si>
  <si>
    <t>0470</t>
  </si>
  <si>
    <t>0617520</t>
  </si>
  <si>
    <t>0212010</t>
  </si>
  <si>
    <t>2010</t>
  </si>
  <si>
    <t>0731</t>
  </si>
  <si>
    <t>Багатопрофільна стаціонарна медична допомога населенню</t>
  </si>
  <si>
    <t>0212030</t>
  </si>
  <si>
    <t>2030</t>
  </si>
  <si>
    <t>0733</t>
  </si>
  <si>
    <t>Лікарсько-акушерська допомога вагітним, породіллям та новонародженим</t>
  </si>
  <si>
    <t>0212100</t>
  </si>
  <si>
    <t>2100</t>
  </si>
  <si>
    <t>0722</t>
  </si>
  <si>
    <t>Стоматологічна допомога населенню</t>
  </si>
  <si>
    <t>3210</t>
  </si>
  <si>
    <t xml:space="preserve">Капітальні трансферти підприємствам (установам, організаціям) </t>
  </si>
  <si>
    <t>0800000</t>
  </si>
  <si>
    <t>Управління соціального захисту населення міської ради</t>
  </si>
  <si>
    <t>0817520</t>
  </si>
  <si>
    <t>Програма інформатизації діяльності Управління соціального захисту населення Ніжинської міської ради  Чернігівської області на 2020-2022роки</t>
  </si>
  <si>
    <t>0460</t>
  </si>
  <si>
    <t>1000000</t>
  </si>
  <si>
    <t>08</t>
  </si>
  <si>
    <t>Управління культури і туризму Ніжинської міської ради</t>
  </si>
  <si>
    <t>1014030</t>
  </si>
  <si>
    <t>0824</t>
  </si>
  <si>
    <t>Забезпечення діяльності бібліотек</t>
  </si>
  <si>
    <t xml:space="preserve">Придбання вітчизняної та зарубіжної книжкової продукції для бібліотек </t>
  </si>
  <si>
    <t>0960</t>
  </si>
  <si>
    <t>1017520</t>
  </si>
  <si>
    <t>Програма інформатизації діяльності Управління культури і туризму Ніжинської міської ради  Чернігівської області на 2020-2022роки</t>
  </si>
  <si>
    <t>1100000</t>
  </si>
  <si>
    <t>Відділ з питань фізичної культури та спорту міської ради</t>
  </si>
  <si>
    <t>1200000</t>
  </si>
  <si>
    <t>Управління ЖКГ та будівництва міської ради</t>
  </si>
  <si>
    <t>Капітальне будівництво (придбання) інших об’єктів</t>
  </si>
  <si>
    <t>3122</t>
  </si>
  <si>
    <t>1217321</t>
  </si>
  <si>
    <t>Будівництво освітніх установ та закладів</t>
  </si>
  <si>
    <t>Реконструкція та реставрація інших об’єктів</t>
  </si>
  <si>
    <t>Будів.інших об’єктів  комунальної власності.</t>
  </si>
  <si>
    <t>1217461</t>
  </si>
  <si>
    <t>0456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</si>
  <si>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</si>
  <si>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t>Усього передані кошти</t>
  </si>
  <si>
    <t>РАЗОМ</t>
  </si>
  <si>
    <t>1217670</t>
  </si>
  <si>
    <t>0490</t>
  </si>
  <si>
    <t>Внески до статутного капіталу суб’єктів господарювання</t>
  </si>
  <si>
    <t>3100000</t>
  </si>
  <si>
    <t>Управління комунального майна та земельних відносин</t>
  </si>
  <si>
    <t>3117650</t>
  </si>
  <si>
    <t>Проведення експертної грошової оцінки земельної ділянки чи права на неї</t>
  </si>
  <si>
    <t>Програма інформатизації діяльності Управління комунального майна та земельних відносин Ніжинської міської ради  Чернігівської області на 2020-2022роки</t>
  </si>
  <si>
    <t>3700000</t>
  </si>
  <si>
    <t>Фінансове управління міської ради</t>
  </si>
  <si>
    <t>Програма інформатизації діяльності фінансового управління Ніжинської міської ради на 2020-2022роки</t>
  </si>
  <si>
    <t>0810</t>
  </si>
  <si>
    <t>1115061</t>
  </si>
  <si>
    <t>5061</t>
  </si>
  <si>
    <t>Забезпечення діяльності місцевих центрів фізичного здоров’я населення "Спорт для всіх " та проведення фізкультурно-масових заходів серед населення регіону</t>
  </si>
  <si>
    <t>3710160</t>
  </si>
  <si>
    <t>3117520</t>
  </si>
  <si>
    <t>3717520</t>
  </si>
  <si>
    <t>0216082</t>
  </si>
  <si>
    <t>Будівництво медичних установ та закладів</t>
  </si>
  <si>
    <t>1014082</t>
  </si>
  <si>
    <t>4082</t>
  </si>
  <si>
    <t>0829</t>
  </si>
  <si>
    <t>Інші заходи в галузі культури і мистецтва</t>
  </si>
  <si>
    <t>7323</t>
  </si>
  <si>
    <t>Будівництво установ та закладів соціальної сфери</t>
  </si>
  <si>
    <t>Реставрація пам’яток культури історії та архітектури</t>
  </si>
  <si>
    <t>Проектування, реставрація та охорона пам’яток архітектури</t>
  </si>
  <si>
    <t>Будівництво споруд, установ та закладів фізичної культури і спорту</t>
  </si>
  <si>
    <t xml:space="preserve"> </t>
  </si>
  <si>
    <t>1014060</t>
  </si>
  <si>
    <t>4060</t>
  </si>
  <si>
    <t>0828</t>
  </si>
  <si>
    <t xml:space="preserve">Реалізація проектів з реконструкції, капітального ремонту приймальних відділень в опрних закладах охорони здоров’я у госпітальних округах </t>
  </si>
  <si>
    <t>0617640</t>
  </si>
  <si>
    <t>0910</t>
  </si>
  <si>
    <t>0610</t>
  </si>
  <si>
    <t>до рiшення мiської ради VIIІ скликання</t>
  </si>
  <si>
    <t>0210160</t>
  </si>
  <si>
    <t>Програма інформатизації діяльності Управління освіти Ніжинської міської ради на 2020-2022роки</t>
  </si>
  <si>
    <t>3132</t>
  </si>
  <si>
    <t>Міський голова                                                       Олександр КОДОЛА</t>
  </si>
  <si>
    <t xml:space="preserve">коштiв бюджету розвитку бюджету  Ніжинської міської ТГ на здiйснення заходiв на будiвництво, реконструкцію i реставрацiю, капітальний ремонт об’єктів виробничої, комунiкацiйної та соцiальної iнфраструктури за об'єктами </t>
  </si>
  <si>
    <t>у 2021 році</t>
  </si>
  <si>
    <t>Міська цільова програма оснащення медичною технікою та виробами медичного призначення на 2020-2022 рр.</t>
  </si>
  <si>
    <t>Міська цільова програма  "Фінансова підтримка та розвиток  КНП "Ніжинський міський пологовий будинок на 2021р"</t>
  </si>
  <si>
    <t>Міська цільова програма фінансової підтримки КНП "Ніжинська міська стоматологічна поліклініка" Ніжинської міської ради Чернігівської області на 2021р.</t>
  </si>
  <si>
    <t>Міська Програма забезпечення службовим житлом лікарів КНП «Ніжинська ЦМЛ ім.М.Галицького Ніжинської міської ради Чернігівської області на 2020 - 2021 роки</t>
  </si>
  <si>
    <t>Міська Програма забезпечення службовим житлом лікарів КНП «Ніжинський міський пологовий будинок Ніжинської міської ради Чернігівської області» на 2020 - 2021 роки</t>
  </si>
  <si>
    <t>МЦП "Розробка схем та пректних рішень масового застосування та детального планування  на 2021 рік"</t>
  </si>
  <si>
    <t>Програма інформатизації діяльності виконавчого комітету Ніжинської міської ради Чернігівської області на 2020-2022роки (Молод.центр-9,8тис.грн, ЦМЛ -50,0 тис.грн)</t>
  </si>
  <si>
    <t>0217323</t>
  </si>
  <si>
    <t>Капітальний ремонт віконних блоків із заміною їх на металопластиков, дверних блоків із заміною на металеві з утеплювачем), в т.ч.ПВР ЦСССДМ</t>
  </si>
  <si>
    <t>0611021</t>
  </si>
  <si>
    <t xml:space="preserve">Надання загальної середньої освіти закладами загальної середньої освіти </t>
  </si>
  <si>
    <t>1021</t>
  </si>
  <si>
    <t>Керівництво і управління у відповідній сфері у містах (місті Києві), селищах, селах, територіальних громадах</t>
  </si>
  <si>
    <t>0817323</t>
  </si>
  <si>
    <t>Забез.діяльності палаців і будинків культури, клубів, центр.дозв.та інших клуб.закладів</t>
  </si>
  <si>
    <r>
      <t xml:space="preserve">Придбання музичних інструментів (електрогітара Yamaha - </t>
    </r>
    <r>
      <rPr>
        <b/>
        <i/>
        <sz val="10"/>
        <rFont val="Times New Roman"/>
        <family val="1"/>
        <charset val="204"/>
      </rPr>
      <t>10600</t>
    </r>
    <r>
      <rPr>
        <sz val="10"/>
        <rFont val="Times New Roman"/>
        <family val="1"/>
        <charset val="204"/>
      </rPr>
      <t xml:space="preserve">грн.; бас-гітара Squier - </t>
    </r>
    <r>
      <rPr>
        <b/>
        <i/>
        <sz val="10"/>
        <rFont val="Times New Roman"/>
        <family val="1"/>
        <charset val="204"/>
      </rPr>
      <t>10400</t>
    </r>
    <r>
      <rPr>
        <sz val="10"/>
        <rFont val="Times New Roman"/>
        <family val="1"/>
        <charset val="204"/>
      </rPr>
      <t xml:space="preserve">грн.; клавішний елекроінструмент  Yamaha- </t>
    </r>
    <r>
      <rPr>
        <b/>
        <i/>
        <sz val="10"/>
        <rFont val="Times New Roman"/>
        <family val="1"/>
        <charset val="204"/>
      </rPr>
      <t>12400</t>
    </r>
    <r>
      <rPr>
        <sz val="10"/>
        <rFont val="Times New Roman"/>
        <family val="1"/>
        <charset val="204"/>
      </rPr>
      <t>грн.)</t>
    </r>
  </si>
  <si>
    <t xml:space="preserve">Програма  розвитку культури, мистецтва і  охорони культурної спадщини на 2021рік </t>
  </si>
  <si>
    <t>1011080</t>
  </si>
  <si>
    <r>
      <t xml:space="preserve">Придбання музичних інструментів для ДМШ (флейта - </t>
    </r>
    <r>
      <rPr>
        <b/>
        <i/>
        <sz val="10"/>
        <rFont val="Times New Roman"/>
        <family val="1"/>
        <charset val="204"/>
      </rPr>
      <t>18000</t>
    </r>
    <r>
      <rPr>
        <sz val="10"/>
        <rFont val="Times New Roman"/>
        <family val="1"/>
        <charset val="204"/>
      </rPr>
      <t xml:space="preserve">грн.; бандури (2шт.) - </t>
    </r>
    <r>
      <rPr>
        <b/>
        <i/>
        <sz val="10"/>
        <rFont val="Times New Roman"/>
        <family val="1"/>
        <charset val="204"/>
      </rPr>
      <t>60000</t>
    </r>
    <r>
      <rPr>
        <sz val="10"/>
        <rFont val="Times New Roman"/>
        <family val="1"/>
        <charset val="204"/>
      </rPr>
      <t>грн.;  тромбон.-</t>
    </r>
    <r>
      <rPr>
        <b/>
        <i/>
        <sz val="10"/>
        <rFont val="Times New Roman"/>
        <family val="1"/>
        <charset val="204"/>
      </rPr>
      <t>10 000</t>
    </r>
    <r>
      <rPr>
        <sz val="10"/>
        <rFont val="Times New Roman"/>
        <family val="1"/>
        <charset val="204"/>
      </rPr>
      <t xml:space="preserve"> грн; гітара -</t>
    </r>
    <r>
      <rPr>
        <b/>
        <i/>
        <sz val="10"/>
        <rFont val="Times New Roman"/>
        <family val="1"/>
        <charset val="204"/>
      </rPr>
      <t xml:space="preserve"> 8000</t>
    </r>
    <r>
      <rPr>
        <sz val="10"/>
        <rFont val="Times New Roman"/>
        <family val="1"/>
        <charset val="204"/>
      </rPr>
      <t xml:space="preserve">грн.; скрипка - </t>
    </r>
    <r>
      <rPr>
        <b/>
        <i/>
        <sz val="10"/>
        <rFont val="Times New Roman"/>
        <family val="1"/>
        <charset val="204"/>
      </rPr>
      <t>6000</t>
    </r>
    <r>
      <rPr>
        <sz val="10"/>
        <rFont val="Times New Roman"/>
        <family val="1"/>
        <charset val="204"/>
      </rPr>
      <t xml:space="preserve">грн.; акустична система - </t>
    </r>
    <r>
      <rPr>
        <b/>
        <i/>
        <sz val="10"/>
        <rFont val="Times New Roman"/>
        <family val="1"/>
        <charset val="204"/>
      </rPr>
      <t>12000</t>
    </r>
    <r>
      <rPr>
        <sz val="10"/>
        <rFont val="Times New Roman"/>
        <family val="1"/>
        <charset val="204"/>
      </rPr>
      <t>грн.)</t>
    </r>
  </si>
  <si>
    <t>Придбання музичних інструментів для ДХШ (скрипки (6шт.*6000))</t>
  </si>
  <si>
    <t>1080</t>
  </si>
  <si>
    <t xml:space="preserve">Надання спеціальної освіти мистецьким школам  </t>
  </si>
  <si>
    <t>Капітальний ремонт віконних блоків із заміною їх на металопластикові у приміщенні Територіального центру по вул. Шевченка,99Є у м.Ніжині Чернігівської області в т.ч. ПВР</t>
  </si>
  <si>
    <t>Капітальний ремонт частиниі даху будівлі Територіального центру по вул. Шевченка,99Є у м.Ніжині Чернігівської області в т.ч. ПВР</t>
  </si>
  <si>
    <t>Капітальний ремонт віконних блоків із заміною їх на металопластикові у приміщенні центру комплексної реабілітації дітей з інвалідністю "Віра" Ніжинської міської ради в т.ч. ПВР</t>
  </si>
  <si>
    <t>1017340</t>
  </si>
  <si>
    <t>Науково-проекна документація на реставрацію меморіального будинку -музею Юрія Лисянського (в т.ч.проект пристосування з урахуванням концептуальних рішень)</t>
  </si>
  <si>
    <t>Вуличний тренажерний комплекс "Невада"1шт.-7 000грн.,вуличний тренажерний комплекс "Україна"1шт-7000грн для спорт.майд по вул.Незалежності,21А</t>
  </si>
  <si>
    <t>Стіл тенісний вуличний 1 шт-8400грн,вуличний тренажерний комплекс "Невада"2шт.-14 000грн для спорт.майд по вул. Прилуцька,156</t>
  </si>
  <si>
    <t>Табло світлодіодне електр. 1шт. *13 000грнн,трибуна модульна з накриттям 2шт.-100000грн - Стадіон "Спартак"</t>
  </si>
  <si>
    <t>Волейбольна стійка-6000грн,тенісні столи вуличні 3 шт-30000грн,тренажери вуличні 9шт-72000грн,футбольні ворота комплект-10000грн для спорт майд по вул. Кушакевичів,7</t>
  </si>
  <si>
    <t>Стіл тенісний вуличний 2 шт</t>
  </si>
  <si>
    <t>1210160</t>
  </si>
  <si>
    <t>Придбання мікроавтобуса</t>
  </si>
  <si>
    <t>Реконструкція дитячого садка по вул. Шевченка, 97 Е в т.ч. ПКД</t>
  </si>
  <si>
    <t>Реконструкція мереж електропостачання струмоприймачів 1-ї категорії з надійності електропостачання в приміщеннях акушерського, гінекологічного відділень та відділення реанімації КЛПЗ "Ніжинський міський пологовий будинок" НМР по вул.Московська,21а, м.Ніжин, Чернігівської обл.на основі агрегатів безперебійного живлення серії АБЖ "Резерв" в т.ч. ПКД</t>
  </si>
  <si>
    <t>Будівництво скейт-парку, в т.ч.ПКД</t>
  </si>
  <si>
    <t>Будівництво системи відеоспостереження прилеглої території залізничного вокзалу в м. Ніжинв т.ч. ПКД</t>
  </si>
  <si>
    <t>Будівництво системи передачі даних та відеоспостереження м. Ніжин, Чернігівської обл.в т.ч. ПКД</t>
  </si>
  <si>
    <t>Будівництво фонтану на пл. І. Франка в т.ч. ПКД</t>
  </si>
  <si>
    <t>Реконструкція скверу Б.Хмельницького, в т.ч. ПКД</t>
  </si>
  <si>
    <t xml:space="preserve">Капітальний ремонт огорожі скверу ім. М. Гоголя, в т.ч. ПКД </t>
  </si>
  <si>
    <t>Реконструкція частини будівлі головного корпусу КНП "Ніжинська центральна міська лікарня ім.М.Галицького" в м.Ніжині по вул.Московська,21 під відділення екстреної медичної допомоги відповідно до проекту EMERGENCY  за підтримки Президента України в т.ч. ПКД</t>
  </si>
  <si>
    <t>Капітальний ремонт внутрішніх мереж харчоблоку (водопровідної,каналізаційної, електричної, вентиляційної) за адр.вул. Московська,21  в т.ч. ПКД</t>
  </si>
  <si>
    <t>Капітальний ремонт тротуару по вул.Широкомагерська м.Ніжин в т.ч. ПКД</t>
  </si>
  <si>
    <t>Капітальний ремонт дороги по вул.Гребінки в м.Ніжин в т.ч. ПКД</t>
  </si>
  <si>
    <t>Капітальний ремонт дороги по вул.Незалежності на ділянці від вул.Синіківська до вул.Генерала Корчагіна м.Ніжин (розроблення ПКД)</t>
  </si>
  <si>
    <t>Капітальний ремонт дороги по вул.Сакко і Ванцетті м.Ніжин (розроблення ПКД)</t>
  </si>
  <si>
    <t>Капітальний ремонт дороги по вул.Успенська м.Ніжин (розроблення ПКД)</t>
  </si>
  <si>
    <t>Капітальний ремонт дороги по вул. Богушевича в м. Ніжин, Чернігівської обл., в т.ч. ПКД</t>
  </si>
  <si>
    <t>Капітальний ремонт дороги по вул. Братів Зосим в м. Ніжин, Чернігівської обл., в т.ч. ПКД</t>
  </si>
  <si>
    <t>Міська програма реалізації повноважень міської ради у галузі земельних відносин на 2021рік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</si>
  <si>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</si>
  <si>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3110160</t>
  </si>
  <si>
    <t>Придбання мультимедійного пристрою (проектор)</t>
  </si>
  <si>
    <t>8330</t>
  </si>
  <si>
    <t>0540</t>
  </si>
  <si>
    <t>Інша діяльність у сфері екології та охорони природних ресурсів</t>
  </si>
  <si>
    <t>Будівництво дегідраційного блоку на діючих очисних спорудах в с.Ніжинське Ніжинського району Чернігівської області в т.ч. ПКД(співфін.до проекту обл.Програми охорони навкол.природ.серед Черніг.обл.на 20121-2027роки)</t>
  </si>
  <si>
    <t>Міні мобільний  тренажерний спортивний комплекс для спорт.майд по вул. Синяківська,49/57</t>
  </si>
  <si>
    <t>Модульні пересувні баскетбольні стійки 1 шт.*110 000,бензинова повітрядуйка-9800грн, машинка для нанесення розмітки на футбольних полях-15000грн</t>
  </si>
  <si>
    <t>7640</t>
  </si>
  <si>
    <t>Капітальний ремонт шляхом проведення комплексної термомодернізації об’єкту Ніжинська загальноосвітня школа I-III ст. №10 Ніжинської міської ради Чернігівської обл.за адресоою м.Ніжин, вул.Московська,54 Чернігівської обл.в т.ч.ПКД</t>
  </si>
  <si>
    <t>Придбання кондиціонерів 2 шт-30000грн,2 шт.знищувачів паперів-16000грн</t>
  </si>
  <si>
    <t>Будівництво ФОК з басейнами (типової будівлі басейну "Н2О-Classic") по вул.Незалежності, м.Ніжин, Чернігівська обл., в т.ч.ПВР</t>
  </si>
  <si>
    <t>Програма інформатизації діяльності виконавчого комітету Ніжинської міської ради Чернігівської області на 2020-2022роки</t>
  </si>
  <si>
    <t>Програма інформатизації діяльності виконавчого комітету Ніжинської міської ради Чернігівської області на 2020-2022роки (Виконком-1100,0тис.грн, НЦСССДМ-25,0 тис.грн, )</t>
  </si>
  <si>
    <t>Будівництво огорожі футбольного поля розміром 50*70 в т.ч. ПКД</t>
  </si>
  <si>
    <t>Капітальний ремонт шляхом проведення комплексної термомодернізації об’єкту Ніжинська загальноосвітня школа I-III ст. №10 Ніжинської міської ради Чернігівської обл.за адресоою м.Ніжин, вул.Московська,54 Чернігівської обл.(залучені кошти від міжнародної фінансової установи Північної Екологічної Фінансової Корпорації (Нордік Інвайронмент Файненс Корпорейшн-НЕФКО, в т.ч. вільний залишок 751102,3грн))</t>
  </si>
  <si>
    <t xml:space="preserve">МЦП "Розвитку та фінансової підтримки комунальних підприємств м.Ніжина на 2021 рік"( КП "ВУКГ"-придбання машини МДКЗ-12 з вакуумним підмітально-прибиральним обладнанням, піскорозкидувальним обладнанням та поворотним відвалом на базі шасі МАЗ 5340 С2-493750грн, сміттєвозу з заднім завантаженням АТ4021 DAYUM CGC1120-346000грн; КП Відділ арх.-тех.планування та проектування"- 25000грн придбання оргтехніки) </t>
  </si>
  <si>
    <t>Будівництво артезіанської свердловини в с.Переяслівка, в т.ч. ПКД</t>
  </si>
  <si>
    <r>
      <t>Субвенція з обласного бюджету місцевим бюджетам за рахунок залишку коштів освітньої субвенції, що утворилась на початок бюджетного періоду, на ремонт та придбання обладнання для їдалень (харчоблоків) закладів загальної середньої освіти</t>
    </r>
    <r>
      <rPr>
        <b/>
        <sz val="10"/>
        <color indexed="8"/>
        <rFont val="Times New Roman"/>
        <family val="1"/>
        <charset val="204"/>
      </rPr>
      <t>(вільний залишок)</t>
    </r>
  </si>
  <si>
    <t>Співфінансування субвенції з обласного бюджету місцевим бюджетам за рахунок залишку коштів освітньої субвенції, що утворилась на початок бюджетного періоду, на ремонт та придбання обладнання для їдалень (харчоблоків) закладів загальної середньої освіти</t>
  </si>
  <si>
    <t>0617321</t>
  </si>
  <si>
    <t>0213133</t>
  </si>
  <si>
    <t>3133</t>
  </si>
  <si>
    <t>Інші заходи та заклади молодіжної політики</t>
  </si>
  <si>
    <t xml:space="preserve">Проект переможець Громад.бюджету "Молодь Records" </t>
  </si>
  <si>
    <t>Проект переможець Громад.бюджету "Спортивне містечко(ігровий комплекс, спортивний комплекс, вуличні тренажери) для учнів гімназії та мешканців мікрорайону (територія гімназії №2)</t>
  </si>
  <si>
    <t>Проект переможець Громад.бюджету "Розумні та веселі перерви"</t>
  </si>
  <si>
    <t>Проект переможець Громад.бюджету "Світ медіа стає ближчим"</t>
  </si>
  <si>
    <t>Проект переможець Громад.бюджету "Створення простору для занять із стрітболу "Стрітбол-Ніжин"</t>
  </si>
  <si>
    <t>0611041</t>
  </si>
  <si>
    <t>1041</t>
  </si>
  <si>
    <t>0921</t>
  </si>
  <si>
    <t>Будівництво спортивного майданчика в с.Кунашівка в т.ч. ПКД ,в т.ч. вільний залишок Переяслівської сільської ради 3504,15грн</t>
  </si>
  <si>
    <t>1115011</t>
  </si>
  <si>
    <t>5011</t>
  </si>
  <si>
    <t>Проведення навчально-тренувальних зборіві змаганьз алімп.видів спорту</t>
  </si>
  <si>
    <t>Придбання 2-х страхувальних гімнастичних матів</t>
  </si>
  <si>
    <t>0218110</t>
  </si>
  <si>
    <t>0320</t>
  </si>
  <si>
    <t>Заходи із запобігання та ліквідації надзвичайних ситуацій та наслідків стихійного лиха</t>
  </si>
  <si>
    <t>Міська цільова програма цивільного захисту м.Ніжина на 2021 рік (нове будівництво міської автоматизованої системи центрального оповіщення м.Ніжина)</t>
  </si>
  <si>
    <t>Капітальний ремонт частини даху ЗОШ №7,м.Ніжин, вул.Гоголя,15, Чернігівська обл., в т.ч. ПВР</t>
  </si>
  <si>
    <t>Капітальний ремонт харчоблоку ННВК №16 "Престиж",м.Ніжин, 3-й Мікрорайон,11, Чернігівська обл., в т.ч. ПВР</t>
  </si>
  <si>
    <t>Реконструкція будівлі ФОКу з прибудовою вхідного вузла та пожежного виходу за адресою вул.Шевченка,103, м.Ніжин, Чернігівська обл., в т.ч. ПВР</t>
  </si>
  <si>
    <t>1216011</t>
  </si>
  <si>
    <t>0620</t>
  </si>
  <si>
    <t>Експлуатація та технічне обслуговування житлового фонду</t>
  </si>
  <si>
    <t>Капітальний ремонт житлового фонду ((приміщень)</t>
  </si>
  <si>
    <t>МЦП співфінансування робіт з ремонту багатоквартирних житлових будинків Ніжинської міської тертторіальної громади на 2021 рік</t>
  </si>
  <si>
    <r>
      <t xml:space="preserve">М’ясорубки промислові для ДНЗ №7, №23 </t>
    </r>
    <r>
      <rPr>
        <sz val="10"/>
        <rFont val="Times New Roman"/>
        <family val="1"/>
        <charset val="204"/>
      </rPr>
      <t>; жаровочні шафи для ДНЗ №7, №15, №17</t>
    </r>
    <r>
      <rPr>
        <sz val="10"/>
        <rFont val="Times New Roman"/>
        <family val="1"/>
        <charset val="204"/>
      </rPr>
      <t xml:space="preserve">; пральна машина для ДНЗ №23 </t>
    </r>
    <r>
      <rPr>
        <sz val="10"/>
        <rFont val="Times New Roman"/>
        <family val="1"/>
        <charset val="204"/>
      </rPr>
      <t xml:space="preserve">грн; мотори для електровентиляційного каналу для ДНЗ №4, №9, №12, №13 </t>
    </r>
    <r>
      <rPr>
        <sz val="10"/>
        <rFont val="Times New Roman"/>
        <family val="1"/>
        <charset val="204"/>
      </rPr>
      <t>; холодильник для ДНЗ №14; центрифуга для ДНЗ №13</t>
    </r>
    <r>
      <rPr>
        <sz val="10"/>
        <rFont val="Times New Roman"/>
        <family val="1"/>
        <charset val="204"/>
      </rPr>
      <t xml:space="preserve"> </t>
    </r>
  </si>
  <si>
    <r>
      <t>Насоси в газову котельню (2 шт.) для ЗОШ№ 12</t>
    </r>
    <r>
      <rPr>
        <sz val="10"/>
        <rFont val="Times New Roman"/>
        <family val="1"/>
        <charset val="204"/>
      </rPr>
      <t xml:space="preserve">; холодильник для ЗОШ №11 </t>
    </r>
    <r>
      <rPr>
        <sz val="10"/>
        <rFont val="Times New Roman"/>
        <family val="1"/>
        <charset val="204"/>
      </rPr>
      <t>; жаровочна шафа для ЗОШ №17</t>
    </r>
    <r>
      <rPr>
        <sz val="10"/>
        <rFont val="Times New Roman"/>
        <family val="1"/>
        <charset val="204"/>
      </rPr>
      <t xml:space="preserve">; посудомийна машина для ЗОШ №17, електрична плита для ЗОШ №17 </t>
    </r>
    <r>
      <rPr>
        <sz val="10"/>
        <rFont val="Times New Roman"/>
        <family val="1"/>
        <charset val="204"/>
      </rPr>
      <t>статора двигуна для ЗОШ №5,посудомийна машина для гім№5</t>
    </r>
  </si>
  <si>
    <t>Субвенція з місцевого бюджету на надання державної підтримки особам з особливими освітніми потребами за раїунок відповідної субвенції з державного бюджету на 2021 рік</t>
  </si>
  <si>
    <t xml:space="preserve">Програма  інформатизації діяльності Управління житлово-комунального господарства та будівництва Ніжинської міської ради Чернігівської області  на 2020-2022  роки
</t>
  </si>
  <si>
    <t>1115012</t>
  </si>
  <si>
    <t>5012</t>
  </si>
  <si>
    <t>Проведення навчально-тренувальних зборів і змагнь з олімпійських видів спорту</t>
  </si>
  <si>
    <t xml:space="preserve">МЦП "Розвитку та фінансової підтримки комунальних підприємств м.Ніжина на 2021 рік" (КП "НУВКГ-2747,0 тис.грн екскаватор-навантажувач,2 шт. автомат. кондесаторні установки-93,0 тис.грн,снігоприбиральний відвал з системою амортизації-120000грн; КП "ВУКГ"-799,3 тис.грн( трактор КИЙ-725,0 тис.грн, датчики танзометричні на ваги полігону ТПВ-44,4 тис.грн, 2 шт. мотокосарки-30,3 тис.грн) </t>
  </si>
  <si>
    <t>Придбання телевізора Smart-TV для Федерації шахів</t>
  </si>
  <si>
    <t xml:space="preserve">Придбання стелажів для обладнання кімнати-виставки футбольних нагород </t>
  </si>
  <si>
    <t>Капітальний ремонт боксерського залу за адр.вул. Прилуцька,156, в т. ч. ПКД</t>
  </si>
  <si>
    <t>1216030</t>
  </si>
  <si>
    <t>Організація благоустрою населених пунктів</t>
  </si>
  <si>
    <t>Придбання електричного обладнання для пішоходних переходів</t>
  </si>
  <si>
    <t>Будівництво відкритого резервуару для збору поверхневих атмосферних опадів по вул. Незалежності в м.Ніжин Чернігівської обл, в т. ч. ПКД</t>
  </si>
  <si>
    <t>Будівництво протипожежного водопостачання до полігону ТПВ по вул. Прилуцька з підключенням до існуючої мережі водопостачання міста, в т. ч. ПКД</t>
  </si>
  <si>
    <t>МЦП співфінансування робіт з ремонту та утримання фасадів багатоквартирних житлових будинків центральних вулиць м. Ніжина на 2021 рік</t>
  </si>
  <si>
    <t>0213121</t>
  </si>
  <si>
    <t>Утримання та забезпечення діяльності центрів соціальних служб</t>
  </si>
  <si>
    <t>Придбання холодильника</t>
  </si>
  <si>
    <t xml:space="preserve"> Телевізор  -37000грн, кондиціонер-15000грн, знищувач документів-8000грн, кондиціонери в актовий зал міськвиконкому-186500грн, автомобіля -600000грн                                                                                                                                                                                   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</si>
  <si>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</si>
  <si>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</si>
  <si>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</si>
  <si>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Реконструкція вбудовано-прибудованого нежитлового приміщення " Аптека" за адресою: вул.Овдіївська,5,м.Ніжин,Чернігівська обл.під адмінприміщення, в т.ч.ПКД</t>
  </si>
  <si>
    <t>0611154</t>
  </si>
  <si>
    <t>1154</t>
  </si>
  <si>
    <t>0990</t>
  </si>
  <si>
    <t>придбання багаторічних рослин</t>
  </si>
  <si>
    <t>Капітальний ремонт тротуару по вул.Чернігівська м.Ніжин в т.ч. ПКД</t>
  </si>
  <si>
    <t>0217670</t>
  </si>
  <si>
    <t>7670</t>
  </si>
  <si>
    <t>3142</t>
  </si>
  <si>
    <t>МЦП "Фінансової підтримки КНП «Ніжинська ЦМЛ ім.М.Галицького Ніжинської міської ради Чернігівської області на 2021 рік</t>
  </si>
  <si>
    <t>Цільова програма проведення археологічних досліджень в м.Ніжин на 2017-2021роки</t>
  </si>
  <si>
    <t>Реконструкції трибун та огорожі на стадіоні "Спартак"в т.ч. ПКД</t>
  </si>
  <si>
    <t>Будівництво ЛЕП по вул.Арвата, Афганців, П.Морозова із встановленням КТП в м.Ніжин Чернігівської обл., в т.ч. ПВР</t>
  </si>
  <si>
    <t>Реконструкція самопливного колектору по вул.Шевченка та вул.Синяківська в м.Ніжин Чернігівської обл., в т.ч.ПКД</t>
  </si>
  <si>
    <t>Капітальний ремонт дороги вул.Гоголя м.Ніжин, Чернігівської обл., в т.ч. ПКД</t>
  </si>
  <si>
    <t xml:space="preserve">Капітальний ремонт пішохідної зони між проїжджими частинами вул.Шевченка на ділянці від площі ім.І.Франка до вул.Козача в м.Ніжин, Чернігівської обл. в т.ч ПКД                                                                                                    </t>
  </si>
  <si>
    <t>мінімобільні спортивні тренажери вул.Шевченка,104 та вул.Шевченка,114</t>
  </si>
  <si>
    <t>Забезпечення діяльності ІРЦ за рахунок залишку коштів за освітньою субвенцією (крім залишку…</t>
  </si>
  <si>
    <t>Вільний залишок субвенції з обласного бюджету на здійснення переданих видатків у сфері освіти за рахунок коштів освітньої субвенції (на оплату праці з нарахуванням педпрацівників ІРЦ), оновлення матеріально-технічної бази</t>
  </si>
  <si>
    <t xml:space="preserve">від "    "  квітня  2021   року №      /2021    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</si>
</sst>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>
      <alignment vertical="top"/>
    </xf>
  </cellStyleXfs>
  <cellXfs count="136">
    <xf numFmtId="0" fontId="0" fillId="0" borderId="0" xfId="0"/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4" fontId="8" fillId="3" borderId="1" xfId="0" applyNumberFormat="1" applyFont="1" applyFill="1" applyBorder="1" applyAlignment="1">
      <alignment wrapText="1"/>
    </xf>
    <xf numFmtId="49" fontId="4" fillId="0" borderId="1" xfId="0" applyNumberFormat="1" applyFont="1" applyBorder="1"/>
    <xf numFmtId="0" fontId="7" fillId="0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49" fontId="8" fillId="0" borderId="1" xfId="0" applyNumberFormat="1" applyFont="1" applyBorder="1"/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 indent="1"/>
    </xf>
    <xf numFmtId="164" fontId="12" fillId="0" borderId="2" xfId="2" applyNumberFormat="1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2" fillId="0" borderId="2" xfId="0" applyFont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/>
    <xf numFmtId="0" fontId="4" fillId="0" borderId="1" xfId="0" applyFont="1" applyFill="1" applyBorder="1"/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4" fontId="8" fillId="0" borderId="1" xfId="0" applyNumberFormat="1" applyFont="1" applyFill="1" applyBorder="1"/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164" fontId="12" fillId="0" borderId="1" xfId="2" applyNumberFormat="1" applyFont="1" applyFill="1" applyBorder="1" applyAlignment="1">
      <alignment vertical="top" wrapText="1"/>
    </xf>
    <xf numFmtId="4" fontId="4" fillId="0" borderId="1" xfId="0" applyNumberFormat="1" applyFont="1" applyBorder="1"/>
    <xf numFmtId="49" fontId="12" fillId="0" borderId="2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18" fillId="0" borderId="0" xfId="0" applyFont="1"/>
    <xf numFmtId="0" fontId="13" fillId="0" borderId="1" xfId="0" applyFont="1" applyBorder="1"/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Fill="1" applyBorder="1" applyAlignment="1">
      <alignment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/>
    </xf>
    <xf numFmtId="0" fontId="0" fillId="0" borderId="0" xfId="0" applyFont="1"/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vertical="center"/>
    </xf>
    <xf numFmtId="164" fontId="12" fillId="0" borderId="1" xfId="2" applyNumberFormat="1" applyFont="1" applyFill="1" applyBorder="1" applyAlignment="1">
      <alignment horizontal="left" vertical="center" wrapText="1"/>
    </xf>
    <xf numFmtId="0" fontId="0" fillId="0" borderId="1" xfId="0" applyFill="1" applyBorder="1"/>
    <xf numFmtId="0" fontId="10" fillId="0" borderId="1" xfId="0" applyFont="1" applyFill="1" applyBorder="1" applyAlignment="1">
      <alignment horizontal="left" vertical="justify" wrapText="1"/>
    </xf>
    <xf numFmtId="0" fontId="10" fillId="4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49" fontId="8" fillId="0" borderId="2" xfId="0" applyNumberFormat="1" applyFont="1" applyBorder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49" fontId="8" fillId="0" borderId="1" xfId="0" applyNumberFormat="1" applyFont="1" applyFill="1" applyBorder="1"/>
    <xf numFmtId="49" fontId="4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2" xfId="0" applyFont="1" applyFill="1" applyBorder="1"/>
    <xf numFmtId="0" fontId="4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/>
    <xf numFmtId="0" fontId="10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3">
    <cellStyle name="Звичайний_Додаток _ 3 зм_ни 4575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3"/>
  <sheetViews>
    <sheetView tabSelected="1" showWhiteSpace="0" zoomScaleNormal="100" workbookViewId="0">
      <selection activeCell="G3" sqref="G3:J3"/>
    </sheetView>
  </sheetViews>
  <sheetFormatPr defaultRowHeight="13.8"/>
  <cols>
    <col min="1" max="1" width="8.5546875" customWidth="1"/>
    <col min="4" max="4" width="34.44140625" customWidth="1"/>
    <col min="5" max="5" width="45.44140625" customWidth="1"/>
    <col min="6" max="6" width="9" customWidth="1"/>
    <col min="7" max="7" width="7.6640625" customWidth="1"/>
    <col min="8" max="8" width="10.109375" customWidth="1"/>
    <col min="9" max="9" width="14" customWidth="1"/>
    <col min="10" max="10" width="10.88671875" customWidth="1"/>
  </cols>
  <sheetData>
    <row r="1" spans="1:10">
      <c r="H1" s="4" t="s">
        <v>0</v>
      </c>
      <c r="I1" s="4"/>
    </row>
    <row r="2" spans="1:10">
      <c r="D2" s="73"/>
      <c r="F2" s="131" t="s">
        <v>125</v>
      </c>
      <c r="G2" s="131"/>
      <c r="H2" s="131"/>
      <c r="I2" s="131"/>
      <c r="J2" s="131"/>
    </row>
    <row r="3" spans="1:10">
      <c r="G3" s="131" t="s">
        <v>277</v>
      </c>
      <c r="H3" s="131"/>
      <c r="I3" s="131"/>
      <c r="J3" s="131"/>
    </row>
    <row r="4" spans="1:10">
      <c r="G4" t="s">
        <v>117</v>
      </c>
      <c r="H4" s="4"/>
      <c r="I4" s="4"/>
    </row>
    <row r="5" spans="1:10" ht="15.6">
      <c r="A5" s="133" t="s">
        <v>1</v>
      </c>
      <c r="B5" s="133"/>
      <c r="C5" s="133"/>
      <c r="D5" s="133"/>
      <c r="E5" s="133"/>
      <c r="F5" s="133"/>
      <c r="G5" s="133"/>
      <c r="H5" s="133"/>
      <c r="I5" s="133"/>
      <c r="J5" s="133"/>
    </row>
    <row r="6" spans="1:10" ht="30.75" customHeight="1">
      <c r="A6" s="134" t="s">
        <v>130</v>
      </c>
      <c r="B6" s="134"/>
      <c r="C6" s="134"/>
      <c r="D6" s="134"/>
      <c r="E6" s="134"/>
      <c r="F6" s="134"/>
      <c r="G6" s="134"/>
      <c r="H6" s="134"/>
      <c r="I6" s="134"/>
      <c r="J6" s="134"/>
    </row>
    <row r="7" spans="1:10" ht="15.6">
      <c r="A7" s="133" t="s">
        <v>131</v>
      </c>
      <c r="B7" s="133"/>
      <c r="C7" s="133"/>
      <c r="D7" s="133"/>
      <c r="E7" s="133"/>
      <c r="F7" s="133"/>
      <c r="G7" s="133"/>
      <c r="H7" s="133"/>
      <c r="I7" s="133"/>
      <c r="J7" s="133"/>
    </row>
    <row r="8" spans="1:10">
      <c r="A8" s="135">
        <v>25538000000</v>
      </c>
      <c r="B8" s="135"/>
    </row>
    <row r="9" spans="1:10">
      <c r="A9" s="132" t="s">
        <v>2</v>
      </c>
      <c r="B9" s="132"/>
    </row>
    <row r="10" spans="1:10" ht="75.75" customHeight="1">
      <c r="A10" s="2" t="s">
        <v>3</v>
      </c>
      <c r="B10" s="2" t="s">
        <v>11</v>
      </c>
      <c r="C10" s="2" t="s">
        <v>12</v>
      </c>
      <c r="D10" s="3" t="s">
        <v>4</v>
      </c>
      <c r="E10" s="3" t="s">
        <v>5</v>
      </c>
      <c r="F10" s="3" t="s">
        <v>6</v>
      </c>
      <c r="G10" s="3" t="s">
        <v>7</v>
      </c>
      <c r="H10" s="3" t="s">
        <v>8</v>
      </c>
      <c r="I10" s="3" t="s">
        <v>9</v>
      </c>
      <c r="J10" s="3" t="s">
        <v>10</v>
      </c>
    </row>
    <row r="11" spans="1:10">
      <c r="A11" s="5" t="s">
        <v>13</v>
      </c>
      <c r="B11" s="5" t="s">
        <v>14</v>
      </c>
      <c r="C11" s="5"/>
      <c r="D11" s="6" t="s">
        <v>15</v>
      </c>
      <c r="E11" s="1"/>
      <c r="F11" s="1"/>
      <c r="G11" s="1"/>
      <c r="H11" s="1"/>
      <c r="I11" s="12">
        <f>I12</f>
        <v>1991102.3</v>
      </c>
      <c r="J11" s="1"/>
    </row>
    <row r="12" spans="1:10">
      <c r="A12" s="75" t="s">
        <v>122</v>
      </c>
      <c r="B12" s="53">
        <v>7640</v>
      </c>
      <c r="C12" s="76" t="s">
        <v>42</v>
      </c>
      <c r="D12" s="9" t="s">
        <v>16</v>
      </c>
      <c r="E12" s="1"/>
      <c r="F12" s="1"/>
      <c r="G12" s="1"/>
      <c r="H12" s="1"/>
      <c r="I12" s="12">
        <f>I13</f>
        <v>1991102.3</v>
      </c>
      <c r="J12" s="1"/>
    </row>
    <row r="13" spans="1:10" ht="120" customHeight="1">
      <c r="A13" s="1"/>
      <c r="B13" s="54">
        <v>3132</v>
      </c>
      <c r="C13" s="1"/>
      <c r="D13" s="25" t="s">
        <v>18</v>
      </c>
      <c r="E13" s="10" t="s">
        <v>200</v>
      </c>
      <c r="F13" s="1"/>
      <c r="G13" s="1"/>
      <c r="H13" s="1"/>
      <c r="I13" s="11">
        <f>1240000+751102.3</f>
        <v>1991102.3</v>
      </c>
      <c r="J13" s="1"/>
    </row>
    <row r="14" spans="1:10" ht="26.4">
      <c r="A14" s="8">
        <v>1200000</v>
      </c>
      <c r="B14" s="53">
        <v>12</v>
      </c>
      <c r="C14" s="8"/>
      <c r="D14" s="15" t="s">
        <v>17</v>
      </c>
      <c r="E14" s="7"/>
      <c r="F14" s="7"/>
      <c r="G14" s="7"/>
      <c r="H14" s="7"/>
      <c r="I14" s="12">
        <f>I15+I17+I19+I22</f>
        <v>3569250</v>
      </c>
      <c r="J14" s="7"/>
    </row>
    <row r="15" spans="1:10" ht="26.4">
      <c r="A15" s="32" t="s">
        <v>79</v>
      </c>
      <c r="B15" s="27">
        <v>7321</v>
      </c>
      <c r="C15" s="60" t="s">
        <v>32</v>
      </c>
      <c r="D15" s="9" t="s">
        <v>80</v>
      </c>
      <c r="E15" s="1"/>
      <c r="F15" s="14"/>
      <c r="G15" s="14"/>
      <c r="H15" s="14"/>
      <c r="I15" s="26">
        <f>I16</f>
        <v>1852492</v>
      </c>
      <c r="J15" s="14"/>
    </row>
    <row r="16" spans="1:10" ht="27">
      <c r="A16" s="14"/>
      <c r="B16" s="55">
        <v>3142</v>
      </c>
      <c r="C16" s="62"/>
      <c r="D16" s="30" t="s">
        <v>81</v>
      </c>
      <c r="E16" s="47" t="s">
        <v>166</v>
      </c>
      <c r="F16" s="14"/>
      <c r="G16" s="14"/>
      <c r="H16" s="14"/>
      <c r="I16" s="50">
        <v>1852492</v>
      </c>
      <c r="J16" s="14"/>
    </row>
    <row r="17" spans="1:10" ht="26.4">
      <c r="A17" s="79">
        <v>1217325</v>
      </c>
      <c r="B17" s="79">
        <v>7325</v>
      </c>
      <c r="C17" s="89" t="s">
        <v>32</v>
      </c>
      <c r="D17" s="9" t="s">
        <v>116</v>
      </c>
      <c r="E17" s="47"/>
      <c r="F17" s="14"/>
      <c r="G17" s="14"/>
      <c r="H17" s="14"/>
      <c r="I17" s="64">
        <f>I18</f>
        <v>200000</v>
      </c>
      <c r="J17" s="14"/>
    </row>
    <row r="18" spans="1:10" ht="40.200000000000003">
      <c r="A18" s="14"/>
      <c r="B18" s="85" t="s">
        <v>78</v>
      </c>
      <c r="C18" s="38"/>
      <c r="D18" s="25" t="s">
        <v>77</v>
      </c>
      <c r="E18" s="47" t="s">
        <v>217</v>
      </c>
      <c r="F18" s="14"/>
      <c r="G18" s="14"/>
      <c r="H18" s="14"/>
      <c r="I18" s="50">
        <f>3504.15+196495.85</f>
        <v>200000</v>
      </c>
      <c r="J18" s="14"/>
    </row>
    <row r="19" spans="1:10" ht="27" customHeight="1">
      <c r="A19" s="81">
        <v>1217330</v>
      </c>
      <c r="B19" s="81">
        <v>7330</v>
      </c>
      <c r="C19" s="82" t="s">
        <v>32</v>
      </c>
      <c r="D19" s="15" t="s">
        <v>82</v>
      </c>
      <c r="E19" s="7"/>
      <c r="F19" s="7"/>
      <c r="G19" s="7"/>
      <c r="H19" s="7"/>
      <c r="I19" s="77">
        <f>I20+I21</f>
        <v>652008</v>
      </c>
      <c r="J19" s="7"/>
    </row>
    <row r="20" spans="1:10" ht="23.25" customHeight="1">
      <c r="A20" s="14"/>
      <c r="B20" s="85" t="s">
        <v>78</v>
      </c>
      <c r="C20" s="38"/>
      <c r="D20" s="25" t="s">
        <v>77</v>
      </c>
      <c r="E20" s="47" t="s">
        <v>171</v>
      </c>
      <c r="F20" s="7"/>
      <c r="G20" s="7"/>
      <c r="H20" s="7"/>
      <c r="I20" s="49">
        <f>147508+454500</f>
        <v>602008</v>
      </c>
      <c r="J20" s="7"/>
    </row>
    <row r="21" spans="1:10" ht="23.25" customHeight="1">
      <c r="A21" s="14"/>
      <c r="B21" s="85" t="s">
        <v>78</v>
      </c>
      <c r="C21" s="38"/>
      <c r="D21" s="25" t="s">
        <v>77</v>
      </c>
      <c r="E21" s="47" t="s">
        <v>202</v>
      </c>
      <c r="F21" s="7"/>
      <c r="G21" s="7"/>
      <c r="H21" s="7"/>
      <c r="I21" s="49">
        <v>50000</v>
      </c>
      <c r="J21" s="7"/>
    </row>
    <row r="22" spans="1:10" ht="33" customHeight="1">
      <c r="A22" s="32" t="s">
        <v>88</v>
      </c>
      <c r="B22" s="27">
        <v>7670</v>
      </c>
      <c r="C22" s="60" t="s">
        <v>89</v>
      </c>
      <c r="D22" s="9" t="s">
        <v>90</v>
      </c>
      <c r="E22" s="47"/>
      <c r="F22" s="7"/>
      <c r="G22" s="7"/>
      <c r="H22" s="7"/>
      <c r="I22" s="77">
        <f>I23</f>
        <v>864750</v>
      </c>
      <c r="J22" s="7"/>
    </row>
    <row r="23" spans="1:10" ht="116.25" customHeight="1">
      <c r="A23" s="14"/>
      <c r="B23" s="57" t="s">
        <v>56</v>
      </c>
      <c r="C23" s="55"/>
      <c r="D23" s="25" t="s">
        <v>57</v>
      </c>
      <c r="E23" s="47" t="s">
        <v>201</v>
      </c>
      <c r="F23" s="7"/>
      <c r="G23" s="7"/>
      <c r="H23" s="7"/>
      <c r="I23" s="49">
        <f>493750+346000+25000</f>
        <v>864750</v>
      </c>
      <c r="J23" s="7"/>
    </row>
    <row r="24" spans="1:10" ht="17.25" customHeight="1">
      <c r="A24" s="16"/>
      <c r="B24" s="16"/>
      <c r="C24" s="16"/>
      <c r="D24" s="16"/>
      <c r="E24" s="17" t="s">
        <v>19</v>
      </c>
      <c r="F24" s="16"/>
      <c r="G24" s="16"/>
      <c r="H24" s="16"/>
      <c r="I24" s="18">
        <f>I11+I14</f>
        <v>5560352.2999999998</v>
      </c>
      <c r="J24" s="16"/>
    </row>
    <row r="25" spans="1:10" ht="18.75" customHeight="1">
      <c r="A25" s="22" t="s">
        <v>20</v>
      </c>
      <c r="B25" s="56" t="s">
        <v>22</v>
      </c>
      <c r="C25" s="13"/>
      <c r="D25" s="20" t="s">
        <v>21</v>
      </c>
      <c r="E25" s="13"/>
      <c r="F25" s="13"/>
      <c r="G25" s="13"/>
      <c r="H25" s="13"/>
      <c r="I25" s="26">
        <f>I26+I28+I30+I32+I34+I41+I36+I38+I43+I45+I51+I49</f>
        <v>15506801</v>
      </c>
      <c r="J25" s="13"/>
    </row>
    <row r="26" spans="1:10" ht="37.5" customHeight="1">
      <c r="A26" s="78" t="s">
        <v>126</v>
      </c>
      <c r="B26" s="80" t="s">
        <v>23</v>
      </c>
      <c r="C26" s="80" t="s">
        <v>24</v>
      </c>
      <c r="D26" s="24" t="s">
        <v>144</v>
      </c>
      <c r="E26" s="13"/>
      <c r="F26" s="13"/>
      <c r="G26" s="13"/>
      <c r="H26" s="13"/>
      <c r="I26" s="26">
        <f>I27</f>
        <v>846500</v>
      </c>
      <c r="J26" s="13"/>
    </row>
    <row r="27" spans="1:10" ht="45" customHeight="1">
      <c r="A27" s="13"/>
      <c r="B27" s="57" t="s">
        <v>25</v>
      </c>
      <c r="C27" s="13"/>
      <c r="D27" s="25" t="s">
        <v>26</v>
      </c>
      <c r="E27" s="7" t="s">
        <v>254</v>
      </c>
      <c r="F27" s="13"/>
      <c r="G27" s="13"/>
      <c r="H27" s="13"/>
      <c r="I27" s="50">
        <f>60000+186500+600000</f>
        <v>846500</v>
      </c>
      <c r="J27" s="13"/>
    </row>
    <row r="28" spans="1:10" ht="26.4">
      <c r="A28" s="32" t="s">
        <v>44</v>
      </c>
      <c r="B28" s="33" t="s">
        <v>45</v>
      </c>
      <c r="C28" s="32" t="s">
        <v>46</v>
      </c>
      <c r="D28" s="9" t="s">
        <v>47</v>
      </c>
      <c r="E28" s="7"/>
      <c r="F28" s="13"/>
      <c r="G28" s="13"/>
      <c r="H28" s="13"/>
      <c r="I28" s="26">
        <f>I29</f>
        <v>7070000</v>
      </c>
      <c r="J28" s="13"/>
    </row>
    <row r="29" spans="1:10" ht="40.200000000000003">
      <c r="A29" s="13"/>
      <c r="B29" s="57" t="s">
        <v>56</v>
      </c>
      <c r="C29" s="13"/>
      <c r="D29" s="25" t="s">
        <v>57</v>
      </c>
      <c r="E29" s="71" t="s">
        <v>132</v>
      </c>
      <c r="F29" s="13"/>
      <c r="G29" s="13"/>
      <c r="H29" s="13"/>
      <c r="I29" s="50">
        <v>7070000</v>
      </c>
      <c r="J29" s="13"/>
    </row>
    <row r="30" spans="1:10" ht="39.6">
      <c r="A30" s="32" t="s">
        <v>48</v>
      </c>
      <c r="B30" s="33" t="s">
        <v>49</v>
      </c>
      <c r="C30" s="32" t="s">
        <v>50</v>
      </c>
      <c r="D30" s="34" t="s">
        <v>51</v>
      </c>
      <c r="E30" s="7"/>
      <c r="F30" s="13"/>
      <c r="G30" s="13"/>
      <c r="H30" s="13"/>
      <c r="I30" s="26">
        <f>I31</f>
        <v>3460000</v>
      </c>
      <c r="J30" s="13"/>
    </row>
    <row r="31" spans="1:10" ht="38.25" customHeight="1">
      <c r="A31" s="13"/>
      <c r="B31" s="57" t="s">
        <v>56</v>
      </c>
      <c r="C31" s="13"/>
      <c r="D31" s="25" t="s">
        <v>57</v>
      </c>
      <c r="E31" s="7" t="s">
        <v>133</v>
      </c>
      <c r="F31" s="13"/>
      <c r="G31" s="13"/>
      <c r="H31" s="13"/>
      <c r="I31" s="50">
        <v>3460000</v>
      </c>
      <c r="J31" s="13"/>
    </row>
    <row r="32" spans="1:10">
      <c r="A32" s="23" t="s">
        <v>52</v>
      </c>
      <c r="B32" s="23" t="s">
        <v>53</v>
      </c>
      <c r="C32" s="23" t="s">
        <v>54</v>
      </c>
      <c r="D32" s="9" t="s">
        <v>55</v>
      </c>
      <c r="E32" s="35"/>
      <c r="F32" s="13"/>
      <c r="G32" s="13"/>
      <c r="H32" s="13"/>
      <c r="I32" s="26">
        <f>I33</f>
        <v>498817</v>
      </c>
      <c r="J32" s="13"/>
    </row>
    <row r="33" spans="1:21" ht="47.25" customHeight="1">
      <c r="A33" s="13"/>
      <c r="B33" s="57" t="s">
        <v>56</v>
      </c>
      <c r="C33" s="13"/>
      <c r="D33" s="25" t="s">
        <v>57</v>
      </c>
      <c r="E33" s="7" t="s">
        <v>134</v>
      </c>
      <c r="F33" s="13"/>
      <c r="G33" s="13"/>
      <c r="H33" s="13"/>
      <c r="I33" s="50">
        <f>330000+48817+120000</f>
        <v>498817</v>
      </c>
      <c r="J33" s="13"/>
    </row>
    <row r="34" spans="1:21" ht="28.5" customHeight="1">
      <c r="A34" s="22" t="s">
        <v>251</v>
      </c>
      <c r="B34" s="58" t="s">
        <v>30</v>
      </c>
      <c r="C34" s="94"/>
      <c r="D34" s="9" t="s">
        <v>252</v>
      </c>
      <c r="E34" s="7"/>
      <c r="F34" s="13"/>
      <c r="G34" s="13"/>
      <c r="H34" s="13"/>
      <c r="I34" s="64">
        <v>10000</v>
      </c>
      <c r="J34" s="13"/>
    </row>
    <row r="35" spans="1:21" ht="27.75" customHeight="1">
      <c r="A35" s="13"/>
      <c r="B35" s="57" t="s">
        <v>25</v>
      </c>
      <c r="C35" s="13"/>
      <c r="D35" s="25" t="s">
        <v>26</v>
      </c>
      <c r="E35" s="7" t="s">
        <v>253</v>
      </c>
      <c r="F35" s="13"/>
      <c r="G35" s="13"/>
      <c r="H35" s="13"/>
      <c r="I35" s="50">
        <v>10000</v>
      </c>
      <c r="J35" s="13"/>
    </row>
    <row r="36" spans="1:21" ht="47.25" customHeight="1">
      <c r="A36" s="22" t="s">
        <v>206</v>
      </c>
      <c r="B36" s="58" t="s">
        <v>207</v>
      </c>
      <c r="C36" s="94">
        <v>1040</v>
      </c>
      <c r="D36" s="9" t="s">
        <v>208</v>
      </c>
      <c r="E36" s="7"/>
      <c r="F36" s="13"/>
      <c r="G36" s="13"/>
      <c r="H36" s="13"/>
      <c r="I36" s="64">
        <f>I37</f>
        <v>63499</v>
      </c>
      <c r="J36" s="13"/>
    </row>
    <row r="37" spans="1:21" ht="33.75" customHeight="1">
      <c r="A37" s="13"/>
      <c r="B37" s="57" t="s">
        <v>56</v>
      </c>
      <c r="C37" s="13"/>
      <c r="D37" s="25" t="s">
        <v>57</v>
      </c>
      <c r="E37" s="7" t="s">
        <v>209</v>
      </c>
      <c r="F37" s="13"/>
      <c r="G37" s="13"/>
      <c r="H37" s="13"/>
      <c r="I37" s="50">
        <v>63499</v>
      </c>
      <c r="J37" s="13"/>
    </row>
    <row r="38" spans="1:21" ht="27.75" customHeight="1">
      <c r="A38" s="78" t="s">
        <v>106</v>
      </c>
      <c r="B38" s="78" t="s">
        <v>28</v>
      </c>
      <c r="C38" s="78" t="s">
        <v>124</v>
      </c>
      <c r="D38" s="15" t="s">
        <v>27</v>
      </c>
      <c r="E38" s="13"/>
      <c r="F38" s="13"/>
      <c r="G38" s="13"/>
      <c r="H38" s="13"/>
      <c r="I38" s="26">
        <f>I39+I40</f>
        <v>1450000</v>
      </c>
      <c r="J38" s="13"/>
    </row>
    <row r="39" spans="1:21" ht="53.4">
      <c r="A39" s="13"/>
      <c r="B39" s="57" t="s">
        <v>30</v>
      </c>
      <c r="C39" s="55"/>
      <c r="D39" s="25" t="s">
        <v>29</v>
      </c>
      <c r="E39" s="7" t="s">
        <v>135</v>
      </c>
      <c r="F39" s="13"/>
      <c r="G39" s="13"/>
      <c r="H39" s="13"/>
      <c r="I39" s="50">
        <f>450000+550000</f>
        <v>1000000</v>
      </c>
      <c r="J39" s="13"/>
    </row>
    <row r="40" spans="1:21" ht="53.4">
      <c r="A40" s="13"/>
      <c r="B40" s="57" t="s">
        <v>30</v>
      </c>
      <c r="C40" s="55"/>
      <c r="D40" s="25" t="s">
        <v>29</v>
      </c>
      <c r="E40" s="7" t="s">
        <v>136</v>
      </c>
      <c r="F40" s="13"/>
      <c r="G40" s="13"/>
      <c r="H40" s="13"/>
      <c r="I40" s="50">
        <v>450000</v>
      </c>
      <c r="J40" s="13"/>
    </row>
    <row r="41" spans="1:21" ht="26.4">
      <c r="A41" s="22" t="s">
        <v>139</v>
      </c>
      <c r="B41" s="58" t="s">
        <v>30</v>
      </c>
      <c r="C41" s="22" t="s">
        <v>32</v>
      </c>
      <c r="D41" s="9" t="s">
        <v>113</v>
      </c>
      <c r="E41" s="7"/>
      <c r="F41" s="13"/>
      <c r="G41" s="13"/>
      <c r="H41" s="13"/>
      <c r="I41" s="64">
        <f>I42</f>
        <v>74500</v>
      </c>
      <c r="J41" s="13"/>
    </row>
    <row r="42" spans="1:21" ht="39.6">
      <c r="A42" s="13"/>
      <c r="B42" s="54">
        <v>3132</v>
      </c>
      <c r="C42" s="54"/>
      <c r="D42" s="25" t="s">
        <v>18</v>
      </c>
      <c r="E42" s="35" t="s">
        <v>140</v>
      </c>
      <c r="F42" s="13"/>
      <c r="G42" s="13"/>
      <c r="H42" s="13"/>
      <c r="I42" s="50">
        <v>74500</v>
      </c>
      <c r="J42" s="13"/>
    </row>
    <row r="43" spans="1:21" ht="39.6">
      <c r="A43" s="65" t="s">
        <v>31</v>
      </c>
      <c r="B43" s="27">
        <v>7350</v>
      </c>
      <c r="C43" s="60" t="s">
        <v>32</v>
      </c>
      <c r="D43" s="9" t="s">
        <v>33</v>
      </c>
      <c r="E43" s="13"/>
      <c r="F43" s="13"/>
      <c r="G43" s="13"/>
      <c r="H43" s="13"/>
      <c r="I43" s="26">
        <f>I44</f>
        <v>500000</v>
      </c>
      <c r="J43" s="13"/>
    </row>
    <row r="44" spans="1:21" ht="31.5" customHeight="1">
      <c r="A44" s="13"/>
      <c r="B44" s="28">
        <v>2281</v>
      </c>
      <c r="C44" s="61"/>
      <c r="D44" s="30" t="s">
        <v>34</v>
      </c>
      <c r="E44" s="31" t="s">
        <v>137</v>
      </c>
      <c r="F44" s="13"/>
      <c r="G44" s="13"/>
      <c r="H44" s="13"/>
      <c r="I44" s="50">
        <v>500000</v>
      </c>
      <c r="J44" s="13"/>
    </row>
    <row r="45" spans="1:21" ht="27">
      <c r="A45" s="78" t="s">
        <v>35</v>
      </c>
      <c r="B45" s="78" t="s">
        <v>36</v>
      </c>
      <c r="C45" s="78" t="s">
        <v>62</v>
      </c>
      <c r="D45" s="8" t="s">
        <v>37</v>
      </c>
      <c r="E45" s="13"/>
      <c r="F45" s="13"/>
      <c r="G45" s="13"/>
      <c r="H45" s="13"/>
      <c r="I45" s="26">
        <f>I46+I47+I48</f>
        <v>1484800</v>
      </c>
      <c r="J45" s="13"/>
    </row>
    <row r="46" spans="1:21" ht="51" customHeight="1">
      <c r="A46" s="19"/>
      <c r="B46" s="57" t="s">
        <v>25</v>
      </c>
      <c r="C46" s="55"/>
      <c r="D46" s="25" t="s">
        <v>26</v>
      </c>
      <c r="E46" s="7" t="s">
        <v>198</v>
      </c>
      <c r="F46" s="13"/>
      <c r="G46" s="13"/>
      <c r="H46" s="13"/>
      <c r="I46" s="50">
        <f>1425000-300000</f>
        <v>1125000</v>
      </c>
      <c r="J46" s="13"/>
    </row>
    <row r="47" spans="1:21" ht="51" customHeight="1">
      <c r="A47" s="19"/>
      <c r="B47" s="54">
        <v>3132</v>
      </c>
      <c r="C47" s="54"/>
      <c r="D47" s="25" t="s">
        <v>18</v>
      </c>
      <c r="E47" s="7" t="s">
        <v>197</v>
      </c>
      <c r="F47" s="13"/>
      <c r="G47" s="13"/>
      <c r="H47" s="13"/>
      <c r="I47" s="50">
        <v>300000</v>
      </c>
      <c r="J47" s="13"/>
    </row>
    <row r="48" spans="1:21" ht="54" customHeight="1">
      <c r="A48" s="103"/>
      <c r="B48" s="104" t="s">
        <v>56</v>
      </c>
      <c r="C48" s="51"/>
      <c r="D48" s="35" t="s">
        <v>57</v>
      </c>
      <c r="E48" s="71" t="s">
        <v>138</v>
      </c>
      <c r="F48" s="51"/>
      <c r="G48" s="51"/>
      <c r="H48" s="51"/>
      <c r="I48" s="50">
        <v>59800</v>
      </c>
      <c r="J48" s="51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</row>
    <row r="49" spans="1:21" s="4" customFormat="1" ht="26.4">
      <c r="A49" s="102" t="s">
        <v>264</v>
      </c>
      <c r="B49" s="56" t="s">
        <v>265</v>
      </c>
      <c r="C49" s="106" t="s">
        <v>89</v>
      </c>
      <c r="D49" s="97" t="s">
        <v>90</v>
      </c>
      <c r="E49" s="71"/>
      <c r="F49" s="51"/>
      <c r="G49" s="51"/>
      <c r="H49" s="51"/>
      <c r="I49" s="64">
        <f>I50</f>
        <v>1000</v>
      </c>
      <c r="J49" s="51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</row>
    <row r="50" spans="1:21" s="4" customFormat="1" ht="41.25" customHeight="1">
      <c r="A50" s="103"/>
      <c r="B50" s="104" t="s">
        <v>56</v>
      </c>
      <c r="C50" s="108"/>
      <c r="D50" s="35" t="s">
        <v>57</v>
      </c>
      <c r="E50" s="40" t="s">
        <v>267</v>
      </c>
      <c r="F50" s="51"/>
      <c r="G50" s="51"/>
      <c r="H50" s="51"/>
      <c r="I50" s="50">
        <v>1000</v>
      </c>
      <c r="J50" s="51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</row>
    <row r="51" spans="1:21" ht="44.25" customHeight="1">
      <c r="A51" s="33" t="s">
        <v>222</v>
      </c>
      <c r="B51" s="36">
        <v>8110</v>
      </c>
      <c r="C51" s="106" t="s">
        <v>223</v>
      </c>
      <c r="D51" s="97" t="s">
        <v>224</v>
      </c>
      <c r="E51" s="71"/>
      <c r="F51" s="51"/>
      <c r="G51" s="51"/>
      <c r="H51" s="51"/>
      <c r="I51" s="64">
        <f>I52</f>
        <v>47685</v>
      </c>
      <c r="J51" s="51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</row>
    <row r="52" spans="1:21" ht="43.5" customHeight="1">
      <c r="A52" s="19"/>
      <c r="B52" s="55">
        <v>3122</v>
      </c>
      <c r="C52" s="14"/>
      <c r="D52" s="25" t="s">
        <v>77</v>
      </c>
      <c r="E52" s="40" t="s">
        <v>225</v>
      </c>
      <c r="F52" s="13"/>
      <c r="G52" s="13"/>
      <c r="H52" s="13"/>
      <c r="I52" s="50">
        <v>47685</v>
      </c>
      <c r="J52" s="13"/>
    </row>
    <row r="53" spans="1:21" ht="12.75" customHeight="1">
      <c r="A53" s="5" t="s">
        <v>13</v>
      </c>
      <c r="B53" s="5" t="s">
        <v>14</v>
      </c>
      <c r="C53" s="5"/>
      <c r="D53" s="6" t="s">
        <v>15</v>
      </c>
      <c r="E53" s="7"/>
      <c r="F53" s="13"/>
      <c r="G53" s="13"/>
      <c r="H53" s="13"/>
      <c r="I53" s="64">
        <f>I54+I56+I61+I63+I65+I67+I70+I72</f>
        <v>3274411.14</v>
      </c>
      <c r="J53" s="13"/>
    </row>
    <row r="54" spans="1:21" ht="12.75" customHeight="1">
      <c r="A54" s="22" t="s">
        <v>38</v>
      </c>
      <c r="B54" s="58" t="s">
        <v>39</v>
      </c>
      <c r="C54" s="58" t="s">
        <v>123</v>
      </c>
      <c r="D54" s="15" t="s">
        <v>40</v>
      </c>
      <c r="E54" s="7"/>
      <c r="F54" s="13"/>
      <c r="G54" s="13"/>
      <c r="H54" s="13"/>
      <c r="I54" s="26">
        <f>I55</f>
        <v>305000</v>
      </c>
      <c r="J54" s="13"/>
    </row>
    <row r="55" spans="1:21" ht="68.25" customHeight="1">
      <c r="A55" s="21"/>
      <c r="B55" s="57" t="s">
        <v>25</v>
      </c>
      <c r="C55" s="55"/>
      <c r="D55" s="25" t="s">
        <v>26</v>
      </c>
      <c r="E55" s="35" t="s">
        <v>234</v>
      </c>
      <c r="F55" s="13"/>
      <c r="G55" s="13"/>
      <c r="H55" s="13"/>
      <c r="I55" s="50">
        <f>305000</f>
        <v>305000</v>
      </c>
      <c r="J55" s="14"/>
    </row>
    <row r="56" spans="1:21" ht="29.25" customHeight="1">
      <c r="A56" s="65" t="s">
        <v>141</v>
      </c>
      <c r="B56" s="65" t="s">
        <v>143</v>
      </c>
      <c r="C56" s="65" t="s">
        <v>41</v>
      </c>
      <c r="D56" s="15" t="s">
        <v>142</v>
      </c>
      <c r="E56" s="1"/>
      <c r="F56" s="14"/>
      <c r="G56" s="14"/>
      <c r="H56" s="14"/>
      <c r="I56" s="26">
        <f>I57+I58+I59+I60</f>
        <v>681199.34000000008</v>
      </c>
      <c r="J56" s="14"/>
    </row>
    <row r="57" spans="1:21" ht="63.75" customHeight="1">
      <c r="A57" s="14"/>
      <c r="B57" s="57" t="s">
        <v>25</v>
      </c>
      <c r="C57" s="55"/>
      <c r="D57" s="25" t="s">
        <v>26</v>
      </c>
      <c r="E57" s="35" t="s">
        <v>235</v>
      </c>
      <c r="F57" s="14"/>
      <c r="G57" s="14"/>
      <c r="H57" s="14"/>
      <c r="I57" s="50">
        <f>190000+75000</f>
        <v>265000</v>
      </c>
      <c r="J57" s="14"/>
    </row>
    <row r="58" spans="1:21" ht="79.2">
      <c r="A58" s="14"/>
      <c r="B58" s="57" t="s">
        <v>25</v>
      </c>
      <c r="C58" s="55"/>
      <c r="D58" s="25" t="s">
        <v>26</v>
      </c>
      <c r="E58" s="45" t="s">
        <v>204</v>
      </c>
      <c r="F58" s="14"/>
      <c r="G58" s="14"/>
      <c r="H58" s="14"/>
      <c r="I58" s="50">
        <f>20049.34+8200</f>
        <v>28249.34</v>
      </c>
      <c r="J58" s="14"/>
    </row>
    <row r="59" spans="1:21" ht="52.8">
      <c r="A59" s="14"/>
      <c r="B59" s="57" t="s">
        <v>25</v>
      </c>
      <c r="C59" s="55"/>
      <c r="D59" s="25" t="s">
        <v>26</v>
      </c>
      <c r="E59" s="45" t="s">
        <v>210</v>
      </c>
      <c r="F59" s="14"/>
      <c r="G59" s="14"/>
      <c r="H59" s="14"/>
      <c r="I59" s="50">
        <v>220450</v>
      </c>
      <c r="J59" s="14"/>
    </row>
    <row r="60" spans="1:21" ht="26.4">
      <c r="A60" s="14"/>
      <c r="B60" s="57" t="s">
        <v>25</v>
      </c>
      <c r="C60" s="55"/>
      <c r="D60" s="25" t="s">
        <v>26</v>
      </c>
      <c r="E60" s="45" t="s">
        <v>211</v>
      </c>
      <c r="F60" s="14"/>
      <c r="G60" s="14"/>
      <c r="H60" s="14"/>
      <c r="I60" s="50">
        <v>167500</v>
      </c>
      <c r="J60" s="14"/>
    </row>
    <row r="61" spans="1:21" ht="26.4">
      <c r="A61" s="22" t="s">
        <v>214</v>
      </c>
      <c r="B61" s="58" t="s">
        <v>215</v>
      </c>
      <c r="C61" s="58" t="s">
        <v>216</v>
      </c>
      <c r="D61" s="15" t="s">
        <v>142</v>
      </c>
      <c r="E61" s="45"/>
      <c r="F61" s="13"/>
      <c r="G61" s="13"/>
      <c r="H61" s="13"/>
      <c r="I61" s="64">
        <f>I62</f>
        <v>46761.8</v>
      </c>
      <c r="J61" s="14"/>
    </row>
    <row r="62" spans="1:21" ht="79.2">
      <c r="A62" s="14"/>
      <c r="B62" s="57" t="s">
        <v>25</v>
      </c>
      <c r="C62" s="55"/>
      <c r="D62" s="25" t="s">
        <v>26</v>
      </c>
      <c r="E62" s="45" t="s">
        <v>203</v>
      </c>
      <c r="F62" s="14"/>
      <c r="G62" s="14"/>
      <c r="H62" s="14"/>
      <c r="I62" s="50">
        <v>46761.8</v>
      </c>
      <c r="J62" s="14"/>
    </row>
    <row r="63" spans="1:21" s="4" customFormat="1" ht="52.8">
      <c r="A63" s="102" t="s">
        <v>259</v>
      </c>
      <c r="B63" s="56" t="s">
        <v>260</v>
      </c>
      <c r="C63" s="56" t="s">
        <v>261</v>
      </c>
      <c r="D63" s="97" t="s">
        <v>275</v>
      </c>
      <c r="E63" s="98"/>
      <c r="F63" s="51"/>
      <c r="G63" s="51"/>
      <c r="H63" s="51"/>
      <c r="I63" s="64">
        <f>I64</f>
        <v>227000</v>
      </c>
      <c r="J63" s="13"/>
    </row>
    <row r="64" spans="1:21" s="4" customFormat="1" ht="63.75" customHeight="1">
      <c r="A64" s="103"/>
      <c r="B64" s="104" t="s">
        <v>25</v>
      </c>
      <c r="C64" s="104"/>
      <c r="D64" s="35" t="s">
        <v>26</v>
      </c>
      <c r="E64" s="98" t="s">
        <v>276</v>
      </c>
      <c r="F64" s="51"/>
      <c r="G64" s="51"/>
      <c r="H64" s="51"/>
      <c r="I64" s="50">
        <v>227000</v>
      </c>
      <c r="J64" s="13"/>
    </row>
    <row r="65" spans="1:10" s="4" customFormat="1" ht="66">
      <c r="A65" s="22" t="s">
        <v>255</v>
      </c>
      <c r="B65" s="58" t="s">
        <v>256</v>
      </c>
      <c r="C65" s="59">
        <v>990</v>
      </c>
      <c r="D65" s="9" t="s">
        <v>257</v>
      </c>
      <c r="E65" s="45"/>
      <c r="F65" s="13"/>
      <c r="G65" s="13"/>
      <c r="H65" s="13"/>
      <c r="I65" s="64">
        <f>I66</f>
        <v>156050</v>
      </c>
      <c r="J65" s="13"/>
    </row>
    <row r="66" spans="1:10" ht="52.8">
      <c r="A66" s="14"/>
      <c r="B66" s="57" t="s">
        <v>25</v>
      </c>
      <c r="C66" s="55"/>
      <c r="D66" s="25" t="s">
        <v>26</v>
      </c>
      <c r="E66" s="45" t="s">
        <v>236</v>
      </c>
      <c r="F66" s="14"/>
      <c r="G66" s="14"/>
      <c r="H66" s="14"/>
      <c r="I66" s="50">
        <v>156050</v>
      </c>
      <c r="J66" s="14"/>
    </row>
    <row r="67" spans="1:10" ht="26.4">
      <c r="A67" s="65" t="s">
        <v>205</v>
      </c>
      <c r="B67" s="81">
        <v>7321</v>
      </c>
      <c r="C67" s="65" t="s">
        <v>32</v>
      </c>
      <c r="D67" s="9" t="s">
        <v>80</v>
      </c>
      <c r="E67" s="45"/>
      <c r="F67" s="14"/>
      <c r="G67" s="14"/>
      <c r="H67" s="14"/>
      <c r="I67" s="64">
        <f>I68+I69</f>
        <v>1249000</v>
      </c>
      <c r="J67" s="14"/>
    </row>
    <row r="68" spans="1:10" ht="26.4">
      <c r="A68" s="65"/>
      <c r="B68" s="57" t="s">
        <v>128</v>
      </c>
      <c r="C68" s="62"/>
      <c r="D68" s="25" t="s">
        <v>18</v>
      </c>
      <c r="E68" s="98" t="s">
        <v>226</v>
      </c>
      <c r="F68" s="14"/>
      <c r="G68" s="14"/>
      <c r="H68" s="14"/>
      <c r="I68" s="50">
        <v>49000</v>
      </c>
      <c r="J68" s="14"/>
    </row>
    <row r="69" spans="1:10" ht="39.6">
      <c r="A69" s="14"/>
      <c r="B69" s="57" t="s">
        <v>128</v>
      </c>
      <c r="C69" s="62"/>
      <c r="D69" s="25" t="s">
        <v>18</v>
      </c>
      <c r="E69" s="98" t="s">
        <v>227</v>
      </c>
      <c r="F69" s="14"/>
      <c r="G69" s="14"/>
      <c r="H69" s="14"/>
      <c r="I69" s="50">
        <v>1200000</v>
      </c>
      <c r="J69" s="14"/>
    </row>
    <row r="70" spans="1:10" ht="27">
      <c r="A70" s="78" t="s">
        <v>43</v>
      </c>
      <c r="B70" s="78" t="s">
        <v>36</v>
      </c>
      <c r="C70" s="78" t="s">
        <v>62</v>
      </c>
      <c r="D70" s="8" t="s">
        <v>37</v>
      </c>
      <c r="E70" s="13"/>
      <c r="F70" s="14"/>
      <c r="G70" s="14"/>
      <c r="H70" s="14"/>
      <c r="I70" s="26">
        <f>I71</f>
        <v>220400</v>
      </c>
      <c r="J70" s="14"/>
    </row>
    <row r="71" spans="1:10" ht="27">
      <c r="A71" s="14"/>
      <c r="B71" s="57" t="s">
        <v>25</v>
      </c>
      <c r="C71" s="55"/>
      <c r="D71" s="25" t="s">
        <v>26</v>
      </c>
      <c r="E71" s="7" t="s">
        <v>127</v>
      </c>
      <c r="F71" s="14"/>
      <c r="G71" s="14"/>
      <c r="H71" s="14"/>
      <c r="I71" s="50">
        <v>220400</v>
      </c>
      <c r="J71" s="14"/>
    </row>
    <row r="72" spans="1:10">
      <c r="A72" s="22" t="s">
        <v>122</v>
      </c>
      <c r="B72" s="58" t="s">
        <v>193</v>
      </c>
      <c r="C72" s="59">
        <v>470</v>
      </c>
      <c r="D72" s="9" t="s">
        <v>16</v>
      </c>
      <c r="E72" s="7"/>
      <c r="F72" s="13"/>
      <c r="G72" s="13"/>
      <c r="H72" s="13"/>
      <c r="I72" s="64">
        <f>I73</f>
        <v>389000</v>
      </c>
      <c r="J72" s="14"/>
    </row>
    <row r="73" spans="1:10" ht="70.5" customHeight="1">
      <c r="A73" s="13"/>
      <c r="B73" s="57" t="s">
        <v>128</v>
      </c>
      <c r="C73" s="62"/>
      <c r="D73" s="25" t="s">
        <v>18</v>
      </c>
      <c r="E73" s="7" t="s">
        <v>194</v>
      </c>
      <c r="F73" s="13"/>
      <c r="G73" s="13"/>
      <c r="H73" s="13"/>
      <c r="I73" s="50">
        <v>389000</v>
      </c>
      <c r="J73" s="14"/>
    </row>
    <row r="74" spans="1:10" ht="27">
      <c r="A74" s="22" t="s">
        <v>58</v>
      </c>
      <c r="B74" s="58" t="s">
        <v>64</v>
      </c>
      <c r="C74" s="62"/>
      <c r="D74" s="8" t="s">
        <v>59</v>
      </c>
      <c r="E74" s="13"/>
      <c r="F74" s="14"/>
      <c r="G74" s="14"/>
      <c r="H74" s="14"/>
      <c r="I74" s="64">
        <f>I75+I79</f>
        <v>429300</v>
      </c>
      <c r="J74" s="14"/>
    </row>
    <row r="75" spans="1:10" ht="26.4">
      <c r="A75" s="32" t="s">
        <v>145</v>
      </c>
      <c r="B75" s="33" t="s">
        <v>112</v>
      </c>
      <c r="C75" s="32" t="s">
        <v>32</v>
      </c>
      <c r="D75" s="9" t="s">
        <v>113</v>
      </c>
      <c r="E75" s="13"/>
      <c r="F75" s="14"/>
      <c r="G75" s="14"/>
      <c r="H75" s="14"/>
      <c r="I75" s="26">
        <f>I76+I77+I78</f>
        <v>409000</v>
      </c>
      <c r="J75" s="14"/>
    </row>
    <row r="76" spans="1:10" ht="49.5" customHeight="1">
      <c r="A76" s="22"/>
      <c r="B76" s="57" t="s">
        <v>128</v>
      </c>
      <c r="C76" s="62"/>
      <c r="D76" s="25" t="s">
        <v>18</v>
      </c>
      <c r="E76" s="70" t="s">
        <v>154</v>
      </c>
      <c r="F76" s="14"/>
      <c r="G76" s="14"/>
      <c r="H76" s="14"/>
      <c r="I76" s="68">
        <v>129000</v>
      </c>
      <c r="J76" s="14"/>
    </row>
    <row r="77" spans="1:10" ht="42" customHeight="1">
      <c r="A77" s="22"/>
      <c r="B77" s="57" t="s">
        <v>128</v>
      </c>
      <c r="C77" s="62"/>
      <c r="D77" s="25" t="s">
        <v>18</v>
      </c>
      <c r="E77" s="70" t="s">
        <v>155</v>
      </c>
      <c r="F77" s="14"/>
      <c r="G77" s="14"/>
      <c r="H77" s="14"/>
      <c r="I77" s="68">
        <v>130000</v>
      </c>
      <c r="J77" s="14"/>
    </row>
    <row r="78" spans="1:10" ht="49.5" customHeight="1">
      <c r="A78" s="22"/>
      <c r="B78" s="57" t="s">
        <v>128</v>
      </c>
      <c r="C78" s="62"/>
      <c r="D78" s="25" t="s">
        <v>18</v>
      </c>
      <c r="E78" s="70" t="s">
        <v>156</v>
      </c>
      <c r="F78" s="14"/>
      <c r="G78" s="14"/>
      <c r="H78" s="14"/>
      <c r="I78" s="68">
        <v>150000</v>
      </c>
      <c r="J78" s="14"/>
    </row>
    <row r="79" spans="1:10" ht="27">
      <c r="A79" s="78" t="s">
        <v>60</v>
      </c>
      <c r="B79" s="78" t="s">
        <v>36</v>
      </c>
      <c r="C79" s="78" t="s">
        <v>62</v>
      </c>
      <c r="D79" s="8" t="s">
        <v>37</v>
      </c>
      <c r="E79" s="7"/>
      <c r="F79" s="14"/>
      <c r="G79" s="14"/>
      <c r="H79" s="14"/>
      <c r="I79" s="26">
        <f>I80</f>
        <v>20300</v>
      </c>
      <c r="J79" s="14"/>
    </row>
    <row r="80" spans="1:10" ht="40.200000000000003">
      <c r="A80" s="19"/>
      <c r="B80" s="57" t="s">
        <v>25</v>
      </c>
      <c r="C80" s="55"/>
      <c r="D80" s="25" t="s">
        <v>26</v>
      </c>
      <c r="E80" s="7" t="s">
        <v>61</v>
      </c>
      <c r="F80" s="14"/>
      <c r="G80" s="14"/>
      <c r="H80" s="14"/>
      <c r="I80" s="50">
        <v>20300</v>
      </c>
      <c r="J80" s="14"/>
    </row>
    <row r="81" spans="1:10" ht="27">
      <c r="A81" s="22" t="s">
        <v>63</v>
      </c>
      <c r="B81" s="59">
        <v>10</v>
      </c>
      <c r="C81" s="63"/>
      <c r="D81" s="8" t="s">
        <v>65</v>
      </c>
      <c r="E81" s="13"/>
      <c r="F81" s="14"/>
      <c r="G81" s="14"/>
      <c r="H81" s="14"/>
      <c r="I81" s="26">
        <f>I82+I85+I87+I90+I93+I95</f>
        <v>725900</v>
      </c>
      <c r="J81" s="14"/>
    </row>
    <row r="82" spans="1:10">
      <c r="A82" s="22" t="s">
        <v>66</v>
      </c>
      <c r="B82" s="59">
        <v>4030</v>
      </c>
      <c r="C82" s="32" t="s">
        <v>67</v>
      </c>
      <c r="D82" s="9" t="s">
        <v>68</v>
      </c>
      <c r="E82" s="13"/>
      <c r="F82" s="14"/>
      <c r="G82" s="14"/>
      <c r="H82" s="14"/>
      <c r="I82" s="26">
        <f>I83+I84</f>
        <v>72000</v>
      </c>
      <c r="J82" s="14"/>
    </row>
    <row r="83" spans="1:10" ht="28.5" customHeight="1">
      <c r="A83" s="19"/>
      <c r="B83" s="57" t="s">
        <v>25</v>
      </c>
      <c r="C83" s="13"/>
      <c r="D83" s="25" t="s">
        <v>26</v>
      </c>
      <c r="E83" s="35" t="s">
        <v>69</v>
      </c>
      <c r="F83" s="14"/>
      <c r="G83" s="14"/>
      <c r="H83" s="14"/>
      <c r="I83" s="50">
        <v>49000</v>
      </c>
      <c r="J83" s="14"/>
    </row>
    <row r="84" spans="1:10" ht="28.5" customHeight="1">
      <c r="A84" s="19"/>
      <c r="B84" s="57" t="s">
        <v>25</v>
      </c>
      <c r="C84" s="13"/>
      <c r="D84" s="25" t="s">
        <v>26</v>
      </c>
      <c r="E84" s="35" t="s">
        <v>212</v>
      </c>
      <c r="F84" s="14"/>
      <c r="G84" s="14"/>
      <c r="H84" s="14"/>
      <c r="I84" s="50">
        <v>23000</v>
      </c>
      <c r="J84" s="14"/>
    </row>
    <row r="85" spans="1:10" ht="41.25" customHeight="1">
      <c r="A85" s="78" t="s">
        <v>118</v>
      </c>
      <c r="B85" s="78" t="s">
        <v>119</v>
      </c>
      <c r="C85" s="78" t="s">
        <v>120</v>
      </c>
      <c r="D85" s="9" t="s">
        <v>146</v>
      </c>
      <c r="E85" s="8"/>
      <c r="F85" s="74"/>
      <c r="G85" s="74"/>
      <c r="H85" s="74"/>
      <c r="I85" s="26">
        <f>I86</f>
        <v>33400</v>
      </c>
      <c r="J85" s="14"/>
    </row>
    <row r="86" spans="1:10" ht="39" customHeight="1">
      <c r="A86" s="102"/>
      <c r="B86" s="104" t="s">
        <v>25</v>
      </c>
      <c r="C86" s="109"/>
      <c r="D86" s="35" t="s">
        <v>26</v>
      </c>
      <c r="E86" s="35" t="s">
        <v>147</v>
      </c>
      <c r="F86" s="91"/>
      <c r="G86" s="91"/>
      <c r="H86" s="91"/>
      <c r="I86" s="50">
        <v>33400</v>
      </c>
      <c r="J86" s="14"/>
    </row>
    <row r="87" spans="1:10" ht="26.4">
      <c r="A87" s="33" t="s">
        <v>108</v>
      </c>
      <c r="B87" s="33" t="s">
        <v>109</v>
      </c>
      <c r="C87" s="33" t="s">
        <v>110</v>
      </c>
      <c r="D87" s="97" t="s">
        <v>111</v>
      </c>
      <c r="E87" s="110"/>
      <c r="F87" s="91"/>
      <c r="G87" s="91"/>
      <c r="H87" s="91"/>
      <c r="I87" s="64">
        <f>I89+I88</f>
        <v>217000</v>
      </c>
      <c r="J87" s="14"/>
    </row>
    <row r="88" spans="1:10" ht="29.25" customHeight="1">
      <c r="A88" s="33"/>
      <c r="B88" s="111" t="s">
        <v>266</v>
      </c>
      <c r="C88" s="33"/>
      <c r="D88" s="70" t="s">
        <v>81</v>
      </c>
      <c r="E88" s="110" t="s">
        <v>268</v>
      </c>
      <c r="F88" s="91"/>
      <c r="G88" s="91"/>
      <c r="H88" s="91"/>
      <c r="I88" s="50">
        <v>200000</v>
      </c>
      <c r="J88" s="14"/>
    </row>
    <row r="89" spans="1:10" ht="32.25" customHeight="1">
      <c r="A89" s="103"/>
      <c r="B89" s="104" t="s">
        <v>25</v>
      </c>
      <c r="C89" s="51"/>
      <c r="D89" s="35" t="s">
        <v>26</v>
      </c>
      <c r="E89" s="90" t="s">
        <v>148</v>
      </c>
      <c r="F89" s="91"/>
      <c r="G89" s="91"/>
      <c r="H89" s="91"/>
      <c r="I89" s="50">
        <v>17000</v>
      </c>
      <c r="J89" s="14"/>
    </row>
    <row r="90" spans="1:10" ht="26.4">
      <c r="A90" s="33" t="s">
        <v>149</v>
      </c>
      <c r="B90" s="33" t="s">
        <v>152</v>
      </c>
      <c r="C90" s="33" t="s">
        <v>70</v>
      </c>
      <c r="D90" s="97" t="s">
        <v>153</v>
      </c>
      <c r="E90" s="51"/>
      <c r="F90" s="91"/>
      <c r="G90" s="91"/>
      <c r="H90" s="91"/>
      <c r="I90" s="64">
        <f>I91+I92</f>
        <v>150000</v>
      </c>
      <c r="J90" s="14"/>
    </row>
    <row r="91" spans="1:10" ht="54.6">
      <c r="A91" s="103"/>
      <c r="B91" s="104" t="s">
        <v>25</v>
      </c>
      <c r="C91" s="51"/>
      <c r="D91" s="35" t="s">
        <v>26</v>
      </c>
      <c r="E91" s="92" t="s">
        <v>150</v>
      </c>
      <c r="F91" s="91"/>
      <c r="G91" s="91"/>
      <c r="H91" s="91"/>
      <c r="I91" s="50">
        <v>114000</v>
      </c>
      <c r="J91" s="14"/>
    </row>
    <row r="92" spans="1:10" ht="26.4">
      <c r="A92" s="103"/>
      <c r="B92" s="104" t="s">
        <v>25</v>
      </c>
      <c r="C92" s="51"/>
      <c r="D92" s="35" t="s">
        <v>26</v>
      </c>
      <c r="E92" s="35" t="s">
        <v>151</v>
      </c>
      <c r="F92" s="91"/>
      <c r="G92" s="91"/>
      <c r="H92" s="91"/>
      <c r="I92" s="51">
        <v>36000</v>
      </c>
      <c r="J92" s="14"/>
    </row>
    <row r="93" spans="1:10" ht="26.4">
      <c r="A93" s="33" t="s">
        <v>157</v>
      </c>
      <c r="B93" s="36">
        <v>7340</v>
      </c>
      <c r="C93" s="106" t="s">
        <v>32</v>
      </c>
      <c r="D93" s="97" t="s">
        <v>115</v>
      </c>
      <c r="E93" s="35"/>
      <c r="F93" s="91"/>
      <c r="G93" s="91"/>
      <c r="H93" s="91"/>
      <c r="I93" s="64">
        <f>I94</f>
        <v>150000</v>
      </c>
      <c r="J93" s="14"/>
    </row>
    <row r="94" spans="1:10" ht="52.8">
      <c r="A94" s="103"/>
      <c r="B94" s="109">
        <v>3143</v>
      </c>
      <c r="C94" s="100"/>
      <c r="D94" s="35" t="s">
        <v>114</v>
      </c>
      <c r="E94" s="35" t="s">
        <v>158</v>
      </c>
      <c r="F94" s="91"/>
      <c r="G94" s="91"/>
      <c r="H94" s="91"/>
      <c r="I94" s="50">
        <v>150000</v>
      </c>
      <c r="J94" s="14"/>
    </row>
    <row r="95" spans="1:10" ht="27">
      <c r="A95" s="112" t="s">
        <v>71</v>
      </c>
      <c r="B95" s="112" t="s">
        <v>36</v>
      </c>
      <c r="C95" s="112" t="s">
        <v>62</v>
      </c>
      <c r="D95" s="113" t="s">
        <v>37</v>
      </c>
      <c r="E95" s="51"/>
      <c r="F95" s="91"/>
      <c r="G95" s="91"/>
      <c r="H95" s="91"/>
      <c r="I95" s="64">
        <f>I96+I97</f>
        <v>103500</v>
      </c>
      <c r="J95" s="14"/>
    </row>
    <row r="96" spans="1:10" ht="40.200000000000003">
      <c r="A96" s="103"/>
      <c r="B96" s="104" t="s">
        <v>25</v>
      </c>
      <c r="C96" s="109"/>
      <c r="D96" s="35" t="s">
        <v>26</v>
      </c>
      <c r="E96" s="71" t="s">
        <v>72</v>
      </c>
      <c r="F96" s="91"/>
      <c r="G96" s="91"/>
      <c r="H96" s="91"/>
      <c r="I96" s="50">
        <f>40000+15000+14500</f>
        <v>69500</v>
      </c>
      <c r="J96" s="14"/>
    </row>
    <row r="97" spans="1:10" ht="26.4">
      <c r="A97" s="19"/>
      <c r="B97" s="57" t="s">
        <v>25</v>
      </c>
      <c r="C97" s="55"/>
      <c r="D97" s="25" t="s">
        <v>26</v>
      </c>
      <c r="E97" s="35" t="s">
        <v>212</v>
      </c>
      <c r="F97" s="14"/>
      <c r="G97" s="14"/>
      <c r="H97" s="14"/>
      <c r="I97" s="50">
        <v>34000</v>
      </c>
      <c r="J97" s="14"/>
    </row>
    <row r="98" spans="1:10" ht="26.4">
      <c r="A98" s="22" t="s">
        <v>73</v>
      </c>
      <c r="B98" s="59">
        <v>11</v>
      </c>
      <c r="C98" s="63"/>
      <c r="D98" s="36" t="s">
        <v>74</v>
      </c>
      <c r="E98" s="13"/>
      <c r="F98" s="14"/>
      <c r="G98" s="14"/>
      <c r="H98" s="14"/>
      <c r="I98" s="64">
        <f>I99+I101+I103</f>
        <v>1830499</v>
      </c>
      <c r="J98" s="14"/>
    </row>
    <row r="99" spans="1:10" ht="26.4">
      <c r="A99" s="32" t="s">
        <v>218</v>
      </c>
      <c r="B99" s="33" t="s">
        <v>219</v>
      </c>
      <c r="C99" s="32" t="s">
        <v>99</v>
      </c>
      <c r="D99" s="97" t="s">
        <v>220</v>
      </c>
      <c r="E99" s="13"/>
      <c r="F99" s="14"/>
      <c r="G99" s="14"/>
      <c r="H99" s="14"/>
      <c r="I99" s="64">
        <f>I100</f>
        <v>20000</v>
      </c>
      <c r="J99" s="14"/>
    </row>
    <row r="100" spans="1:10" ht="26.4">
      <c r="A100" s="22"/>
      <c r="B100" s="57" t="s">
        <v>25</v>
      </c>
      <c r="C100" s="55"/>
      <c r="D100" s="25" t="s">
        <v>26</v>
      </c>
      <c r="E100" s="13" t="s">
        <v>221</v>
      </c>
      <c r="F100" s="14"/>
      <c r="G100" s="14"/>
      <c r="H100" s="14"/>
      <c r="I100" s="50">
        <v>20000</v>
      </c>
      <c r="J100" s="14"/>
    </row>
    <row r="101" spans="1:10" ht="39.6">
      <c r="A101" s="22" t="s">
        <v>238</v>
      </c>
      <c r="B101" s="58" t="s">
        <v>239</v>
      </c>
      <c r="C101" s="32" t="s">
        <v>99</v>
      </c>
      <c r="D101" s="9" t="s">
        <v>240</v>
      </c>
      <c r="E101" s="13"/>
      <c r="F101" s="14"/>
      <c r="G101" s="14"/>
      <c r="H101" s="14"/>
      <c r="I101" s="64">
        <f>I102</f>
        <v>18700</v>
      </c>
      <c r="J101" s="14"/>
    </row>
    <row r="102" spans="1:10" ht="26.4">
      <c r="A102" s="22"/>
      <c r="B102" s="57" t="s">
        <v>25</v>
      </c>
      <c r="C102" s="55"/>
      <c r="D102" s="25" t="s">
        <v>26</v>
      </c>
      <c r="E102" s="51" t="s">
        <v>242</v>
      </c>
      <c r="F102" s="14"/>
      <c r="G102" s="14"/>
      <c r="H102" s="14"/>
      <c r="I102" s="50">
        <v>18700</v>
      </c>
      <c r="J102" s="14"/>
    </row>
    <row r="103" spans="1:10" ht="66">
      <c r="A103" s="32" t="s">
        <v>100</v>
      </c>
      <c r="B103" s="33" t="s">
        <v>101</v>
      </c>
      <c r="C103" s="32" t="s">
        <v>99</v>
      </c>
      <c r="D103" s="9" t="s">
        <v>102</v>
      </c>
      <c r="E103" s="13"/>
      <c r="F103" s="14"/>
      <c r="G103" s="14"/>
      <c r="H103" s="14"/>
      <c r="I103" s="26">
        <f>I104+I105+I106+I107+I108+I109+I110+I111+I112+I113+I114</f>
        <v>1791799</v>
      </c>
      <c r="J103" s="14"/>
    </row>
    <row r="104" spans="1:10" ht="40.200000000000003">
      <c r="A104" s="22"/>
      <c r="B104" s="57" t="s">
        <v>25</v>
      </c>
      <c r="C104" s="13"/>
      <c r="D104" s="25" t="s">
        <v>26</v>
      </c>
      <c r="E104" s="47" t="s">
        <v>159</v>
      </c>
      <c r="F104" s="14"/>
      <c r="G104" s="14"/>
      <c r="H104" s="14"/>
      <c r="I104" s="50">
        <v>14000</v>
      </c>
      <c r="J104" s="14"/>
    </row>
    <row r="105" spans="1:10" ht="40.200000000000003">
      <c r="A105" s="22"/>
      <c r="B105" s="57" t="s">
        <v>25</v>
      </c>
      <c r="C105" s="13"/>
      <c r="D105" s="25" t="s">
        <v>26</v>
      </c>
      <c r="E105" s="7" t="s">
        <v>160</v>
      </c>
      <c r="F105" s="14"/>
      <c r="G105" s="14"/>
      <c r="H105" s="14"/>
      <c r="I105" s="50">
        <v>22400</v>
      </c>
      <c r="J105" s="14"/>
    </row>
    <row r="106" spans="1:10" ht="26.4">
      <c r="A106" s="22"/>
      <c r="B106" s="57" t="s">
        <v>25</v>
      </c>
      <c r="C106" s="13"/>
      <c r="D106" s="25" t="s">
        <v>26</v>
      </c>
      <c r="E106" s="7" t="s">
        <v>163</v>
      </c>
      <c r="F106" s="14"/>
      <c r="G106" s="14"/>
      <c r="H106" s="14"/>
      <c r="I106" s="50">
        <v>16600</v>
      </c>
      <c r="J106" s="14"/>
    </row>
    <row r="107" spans="1:10" ht="40.200000000000003">
      <c r="A107" s="22"/>
      <c r="B107" s="57" t="s">
        <v>25</v>
      </c>
      <c r="C107" s="13"/>
      <c r="D107" s="25" t="s">
        <v>26</v>
      </c>
      <c r="E107" s="7" t="s">
        <v>161</v>
      </c>
      <c r="F107" s="14"/>
      <c r="G107" s="14"/>
      <c r="H107" s="14"/>
      <c r="I107" s="50">
        <v>113000</v>
      </c>
      <c r="J107" s="14"/>
    </row>
    <row r="108" spans="1:10" ht="27">
      <c r="A108" s="22"/>
      <c r="B108" s="57" t="s">
        <v>25</v>
      </c>
      <c r="C108" s="13"/>
      <c r="D108" s="25" t="s">
        <v>26</v>
      </c>
      <c r="E108" s="7" t="s">
        <v>191</v>
      </c>
      <c r="F108" s="14"/>
      <c r="G108" s="14"/>
      <c r="H108" s="14"/>
      <c r="I108" s="50">
        <v>16000</v>
      </c>
      <c r="J108" s="14"/>
    </row>
    <row r="109" spans="1:10" ht="53.4">
      <c r="A109" s="22"/>
      <c r="B109" s="57" t="s">
        <v>25</v>
      </c>
      <c r="C109" s="13"/>
      <c r="D109" s="25" t="s">
        <v>26</v>
      </c>
      <c r="E109" s="47" t="s">
        <v>162</v>
      </c>
      <c r="F109" s="14"/>
      <c r="G109" s="14"/>
      <c r="H109" s="14"/>
      <c r="I109" s="50">
        <v>118000</v>
      </c>
      <c r="J109" s="14"/>
    </row>
    <row r="110" spans="1:10" ht="40.200000000000003">
      <c r="A110" s="22"/>
      <c r="B110" s="57" t="s">
        <v>25</v>
      </c>
      <c r="C110" s="13"/>
      <c r="D110" s="25" t="s">
        <v>26</v>
      </c>
      <c r="E110" s="47" t="s">
        <v>192</v>
      </c>
      <c r="F110" s="14"/>
      <c r="G110" s="14"/>
      <c r="H110" s="14"/>
      <c r="I110" s="50">
        <v>134800</v>
      </c>
      <c r="J110" s="14"/>
    </row>
    <row r="111" spans="1:10" ht="27">
      <c r="A111" s="22"/>
      <c r="B111" s="57" t="s">
        <v>25</v>
      </c>
      <c r="C111" s="13"/>
      <c r="D111" s="35" t="s">
        <v>26</v>
      </c>
      <c r="E111" s="47" t="s">
        <v>213</v>
      </c>
      <c r="F111" s="91"/>
      <c r="G111" s="91"/>
      <c r="H111" s="91"/>
      <c r="I111" s="50">
        <v>99999</v>
      </c>
      <c r="J111" s="14"/>
    </row>
    <row r="112" spans="1:10" ht="27">
      <c r="A112" s="22"/>
      <c r="B112" s="57" t="s">
        <v>25</v>
      </c>
      <c r="C112" s="13"/>
      <c r="D112" s="35" t="s">
        <v>26</v>
      </c>
      <c r="E112" s="47" t="s">
        <v>243</v>
      </c>
      <c r="F112" s="91"/>
      <c r="G112" s="91"/>
      <c r="H112" s="91"/>
      <c r="I112" s="50">
        <v>25000</v>
      </c>
      <c r="J112" s="14"/>
    </row>
    <row r="113" spans="1:10" ht="25.5" customHeight="1">
      <c r="A113" s="22"/>
      <c r="B113" s="57" t="s">
        <v>25</v>
      </c>
      <c r="C113" s="13"/>
      <c r="D113" s="35" t="s">
        <v>26</v>
      </c>
      <c r="E113" s="47" t="s">
        <v>274</v>
      </c>
      <c r="F113" s="91"/>
      <c r="G113" s="91"/>
      <c r="H113" s="91"/>
      <c r="I113" s="50">
        <v>32000</v>
      </c>
      <c r="J113" s="14"/>
    </row>
    <row r="114" spans="1:10" ht="27">
      <c r="A114" s="22"/>
      <c r="B114" s="57" t="s">
        <v>128</v>
      </c>
      <c r="C114" s="13"/>
      <c r="D114" s="35" t="s">
        <v>18</v>
      </c>
      <c r="E114" s="47" t="s">
        <v>244</v>
      </c>
      <c r="F114" s="91"/>
      <c r="G114" s="91"/>
      <c r="H114" s="91"/>
      <c r="I114" s="50">
        <v>1200000</v>
      </c>
      <c r="J114" s="14"/>
    </row>
    <row r="115" spans="1:10" ht="26.4">
      <c r="A115" s="58" t="s">
        <v>75</v>
      </c>
      <c r="B115" s="87">
        <v>12</v>
      </c>
      <c r="C115" s="88"/>
      <c r="D115" s="6" t="s">
        <v>76</v>
      </c>
      <c r="E115" s="14"/>
      <c r="F115" s="14"/>
      <c r="G115" s="14"/>
      <c r="H115" s="14"/>
      <c r="I115" s="64">
        <f>I116+I118+I121+I124+I126+I128+I132+I147+I149+I160+I162+I164</f>
        <v>57883041</v>
      </c>
      <c r="J115" s="14"/>
    </row>
    <row r="116" spans="1:10" ht="52.8">
      <c r="A116" s="78" t="s">
        <v>164</v>
      </c>
      <c r="B116" s="80" t="s">
        <v>23</v>
      </c>
      <c r="C116" s="80" t="s">
        <v>24</v>
      </c>
      <c r="D116" s="24" t="s">
        <v>144</v>
      </c>
      <c r="E116" s="14"/>
      <c r="F116" s="14"/>
      <c r="G116" s="14"/>
      <c r="H116" s="14"/>
      <c r="I116" s="64">
        <f>I117</f>
        <v>1500000</v>
      </c>
      <c r="J116" s="14"/>
    </row>
    <row r="117" spans="1:10" ht="26.4">
      <c r="A117" s="58"/>
      <c r="B117" s="57" t="s">
        <v>25</v>
      </c>
      <c r="C117" s="13"/>
      <c r="D117" s="25" t="s">
        <v>26</v>
      </c>
      <c r="E117" s="13" t="s">
        <v>165</v>
      </c>
      <c r="F117" s="14"/>
      <c r="G117" s="14"/>
      <c r="H117" s="14"/>
      <c r="I117" s="50">
        <v>1500000</v>
      </c>
      <c r="J117" s="14"/>
    </row>
    <row r="118" spans="1:10" ht="26.4">
      <c r="A118" s="78" t="s">
        <v>229</v>
      </c>
      <c r="B118" s="81">
        <v>6011</v>
      </c>
      <c r="C118" s="82" t="s">
        <v>230</v>
      </c>
      <c r="D118" s="6" t="s">
        <v>231</v>
      </c>
      <c r="E118" s="70"/>
      <c r="F118" s="14"/>
      <c r="G118" s="14"/>
      <c r="H118" s="14"/>
      <c r="I118" s="26">
        <f>I119+I120</f>
        <v>1167306</v>
      </c>
      <c r="J118" s="14"/>
    </row>
    <row r="119" spans="1:10" ht="39.6">
      <c r="A119" s="22"/>
      <c r="B119" s="86">
        <v>3131</v>
      </c>
      <c r="C119" s="69"/>
      <c r="D119" s="45" t="s">
        <v>232</v>
      </c>
      <c r="E119" s="48" t="s">
        <v>233</v>
      </c>
      <c r="F119" s="14"/>
      <c r="G119" s="14"/>
      <c r="H119" s="14"/>
      <c r="I119" s="68">
        <v>600000</v>
      </c>
      <c r="J119" s="14"/>
    </row>
    <row r="120" spans="1:10" ht="39.6">
      <c r="A120" s="22"/>
      <c r="B120" s="86">
        <v>3131</v>
      </c>
      <c r="C120" s="69"/>
      <c r="D120" s="45" t="s">
        <v>232</v>
      </c>
      <c r="E120" s="48" t="s">
        <v>250</v>
      </c>
      <c r="F120" s="14"/>
      <c r="G120" s="14"/>
      <c r="H120" s="14"/>
      <c r="I120" s="68">
        <f>1117862-550556</f>
        <v>567306</v>
      </c>
      <c r="J120" s="14"/>
    </row>
    <row r="121" spans="1:10" ht="26.4">
      <c r="A121" s="22" t="s">
        <v>245</v>
      </c>
      <c r="B121" s="87">
        <v>6030</v>
      </c>
      <c r="C121" s="99" t="s">
        <v>230</v>
      </c>
      <c r="D121" s="15" t="s">
        <v>246</v>
      </c>
      <c r="E121" s="48"/>
      <c r="F121" s="14"/>
      <c r="G121" s="14"/>
      <c r="H121" s="14"/>
      <c r="I121" s="26">
        <f>I122+I123</f>
        <v>210000</v>
      </c>
      <c r="J121" s="14"/>
    </row>
    <row r="122" spans="1:10" ht="26.4">
      <c r="A122" s="102"/>
      <c r="B122" s="104" t="s">
        <v>25</v>
      </c>
      <c r="C122" s="51"/>
      <c r="D122" s="35" t="s">
        <v>26</v>
      </c>
      <c r="E122" s="114" t="s">
        <v>247</v>
      </c>
      <c r="F122" s="91"/>
      <c r="G122" s="91"/>
      <c r="H122" s="91"/>
      <c r="I122" s="50">
        <v>100000</v>
      </c>
      <c r="J122" s="14"/>
    </row>
    <row r="123" spans="1:10" ht="26.4">
      <c r="A123" s="102"/>
      <c r="B123" s="104" t="s">
        <v>25</v>
      </c>
      <c r="C123" s="108"/>
      <c r="D123" s="35" t="s">
        <v>26</v>
      </c>
      <c r="E123" s="114" t="s">
        <v>262</v>
      </c>
      <c r="F123" s="91"/>
      <c r="G123" s="91"/>
      <c r="H123" s="91"/>
      <c r="I123" s="50">
        <f>80000+30000</f>
        <v>110000</v>
      </c>
      <c r="J123" s="14"/>
    </row>
    <row r="124" spans="1:10" ht="26.4">
      <c r="A124" s="33" t="s">
        <v>79</v>
      </c>
      <c r="B124" s="36">
        <v>7321</v>
      </c>
      <c r="C124" s="106" t="s">
        <v>32</v>
      </c>
      <c r="D124" s="97" t="s">
        <v>80</v>
      </c>
      <c r="E124" s="47"/>
      <c r="F124" s="91"/>
      <c r="G124" s="91"/>
      <c r="H124" s="91"/>
      <c r="I124" s="64">
        <f>I125</f>
        <v>150000</v>
      </c>
      <c r="J124" s="14"/>
    </row>
    <row r="125" spans="1:10" ht="44.25" customHeight="1">
      <c r="A125" s="22"/>
      <c r="B125" s="55">
        <v>3142</v>
      </c>
      <c r="C125" s="72"/>
      <c r="D125" s="30" t="s">
        <v>81</v>
      </c>
      <c r="E125" s="47" t="s">
        <v>228</v>
      </c>
      <c r="F125" s="14"/>
      <c r="G125" s="14"/>
      <c r="H125" s="14"/>
      <c r="I125" s="68">
        <v>150000</v>
      </c>
      <c r="J125" s="14"/>
    </row>
    <row r="126" spans="1:10" ht="26.4">
      <c r="A126" s="79">
        <v>1217322</v>
      </c>
      <c r="B126" s="79">
        <v>7322</v>
      </c>
      <c r="C126" s="89" t="s">
        <v>32</v>
      </c>
      <c r="D126" s="44" t="s">
        <v>107</v>
      </c>
      <c r="E126" s="37"/>
      <c r="F126" s="14"/>
      <c r="G126" s="14"/>
      <c r="H126" s="14"/>
      <c r="I126" s="64">
        <f>I127</f>
        <v>170000</v>
      </c>
      <c r="J126" s="14"/>
    </row>
    <row r="127" spans="1:10" ht="104.25" customHeight="1">
      <c r="A127" s="14"/>
      <c r="B127" s="55">
        <v>3142</v>
      </c>
      <c r="C127" s="72"/>
      <c r="D127" s="30" t="s">
        <v>81</v>
      </c>
      <c r="E127" s="93" t="s">
        <v>167</v>
      </c>
      <c r="F127" s="14"/>
      <c r="G127" s="14"/>
      <c r="H127" s="14"/>
      <c r="I127" s="50">
        <v>170000</v>
      </c>
      <c r="J127" s="14"/>
    </row>
    <row r="128" spans="1:10" ht="26.4">
      <c r="A128" s="79">
        <v>1217325</v>
      </c>
      <c r="B128" s="79">
        <v>7325</v>
      </c>
      <c r="C128" s="89" t="s">
        <v>32</v>
      </c>
      <c r="D128" s="9" t="s">
        <v>116</v>
      </c>
      <c r="E128" s="35"/>
      <c r="F128" s="14"/>
      <c r="G128" s="14"/>
      <c r="H128" s="14"/>
      <c r="I128" s="64">
        <f>I129+I130+I131</f>
        <v>2900000</v>
      </c>
      <c r="J128" s="14"/>
    </row>
    <row r="129" spans="1:10" ht="27">
      <c r="A129" s="79"/>
      <c r="B129" s="55">
        <v>3122</v>
      </c>
      <c r="C129" s="83"/>
      <c r="D129" s="25" t="s">
        <v>77</v>
      </c>
      <c r="E129" s="47" t="s">
        <v>199</v>
      </c>
      <c r="F129" s="14"/>
      <c r="G129" s="14"/>
      <c r="H129" s="14"/>
      <c r="I129" s="50">
        <v>1000000</v>
      </c>
      <c r="J129" s="14"/>
    </row>
    <row r="130" spans="1:10" s="84" customFormat="1" ht="26.4">
      <c r="A130" s="13"/>
      <c r="B130" s="55">
        <v>3122</v>
      </c>
      <c r="C130" s="83"/>
      <c r="D130" s="25" t="s">
        <v>77</v>
      </c>
      <c r="E130" s="35" t="s">
        <v>168</v>
      </c>
      <c r="F130" s="66"/>
      <c r="G130" s="66"/>
      <c r="H130" s="66"/>
      <c r="I130" s="50">
        <v>1500000</v>
      </c>
      <c r="J130" s="66"/>
    </row>
    <row r="131" spans="1:10" ht="27">
      <c r="A131" s="13"/>
      <c r="B131" s="55">
        <v>3142</v>
      </c>
      <c r="C131" s="62"/>
      <c r="D131" s="30" t="s">
        <v>81</v>
      </c>
      <c r="E131" s="47" t="s">
        <v>269</v>
      </c>
      <c r="F131" s="14"/>
      <c r="G131" s="14"/>
      <c r="H131" s="14"/>
      <c r="I131" s="50">
        <v>400000</v>
      </c>
      <c r="J131" s="14"/>
    </row>
    <row r="132" spans="1:10" ht="26.4">
      <c r="A132" s="81">
        <v>1217330</v>
      </c>
      <c r="B132" s="81">
        <v>7330</v>
      </c>
      <c r="C132" s="82" t="s">
        <v>32</v>
      </c>
      <c r="D132" s="15" t="s">
        <v>82</v>
      </c>
      <c r="E132" s="14"/>
      <c r="F132" s="14"/>
      <c r="G132" s="14"/>
      <c r="H132" s="14"/>
      <c r="I132" s="64">
        <f>I133+I134+I135+I136+I137+I138+I139+I140+I142+I144+I145+I146</f>
        <v>16087483</v>
      </c>
      <c r="J132" s="14"/>
    </row>
    <row r="133" spans="1:10" s="84" customFormat="1" ht="30.75" customHeight="1">
      <c r="A133" s="46"/>
      <c r="B133" s="86">
        <v>3122</v>
      </c>
      <c r="C133" s="69"/>
      <c r="D133" s="25" t="s">
        <v>77</v>
      </c>
      <c r="E133" s="47" t="s">
        <v>169</v>
      </c>
      <c r="F133" s="66"/>
      <c r="G133" s="66"/>
      <c r="H133" s="66"/>
      <c r="I133" s="50">
        <v>900807</v>
      </c>
      <c r="J133" s="66"/>
    </row>
    <row r="134" spans="1:10" ht="40.200000000000003">
      <c r="A134" s="115"/>
      <c r="B134" s="116" t="s">
        <v>78</v>
      </c>
      <c r="C134" s="117"/>
      <c r="D134" s="35" t="s">
        <v>77</v>
      </c>
      <c r="E134" s="47" t="s">
        <v>170</v>
      </c>
      <c r="F134" s="91"/>
      <c r="G134" s="91"/>
      <c r="H134" s="91"/>
      <c r="I134" s="50">
        <v>1434557</v>
      </c>
      <c r="J134" s="14"/>
    </row>
    <row r="135" spans="1:10" ht="26.4">
      <c r="A135" s="118"/>
      <c r="B135" s="116" t="s">
        <v>78</v>
      </c>
      <c r="C135" s="117"/>
      <c r="D135" s="35" t="s">
        <v>77</v>
      </c>
      <c r="E135" s="47" t="s">
        <v>171</v>
      </c>
      <c r="F135" s="91"/>
      <c r="G135" s="91"/>
      <c r="H135" s="91"/>
      <c r="I135" s="50">
        <f>4255139-147508-454500</f>
        <v>3653131</v>
      </c>
      <c r="J135" s="14"/>
    </row>
    <row r="136" spans="1:10" ht="39.75" customHeight="1">
      <c r="A136" s="118"/>
      <c r="B136" s="116" t="s">
        <v>78</v>
      </c>
      <c r="C136" s="117"/>
      <c r="D136" s="35" t="s">
        <v>77</v>
      </c>
      <c r="E136" s="47" t="s">
        <v>196</v>
      </c>
      <c r="F136" s="91"/>
      <c r="G136" s="91"/>
      <c r="H136" s="91"/>
      <c r="I136" s="50">
        <v>550000</v>
      </c>
      <c r="J136" s="14"/>
    </row>
    <row r="137" spans="1:10" ht="39.75" customHeight="1">
      <c r="A137" s="118"/>
      <c r="B137" s="116" t="s">
        <v>78</v>
      </c>
      <c r="C137" s="117"/>
      <c r="D137" s="35" t="s">
        <v>77</v>
      </c>
      <c r="E137" s="47" t="s">
        <v>248</v>
      </c>
      <c r="F137" s="91"/>
      <c r="G137" s="91"/>
      <c r="H137" s="91"/>
      <c r="I137" s="50">
        <v>49000</v>
      </c>
      <c r="J137" s="14"/>
    </row>
    <row r="138" spans="1:10" ht="39.75" customHeight="1">
      <c r="A138" s="118"/>
      <c r="B138" s="116" t="s">
        <v>78</v>
      </c>
      <c r="C138" s="117"/>
      <c r="D138" s="35" t="s">
        <v>77</v>
      </c>
      <c r="E138" s="47" t="s">
        <v>249</v>
      </c>
      <c r="F138" s="91"/>
      <c r="G138" s="91"/>
      <c r="H138" s="91"/>
      <c r="I138" s="50">
        <v>49000</v>
      </c>
      <c r="J138" s="14"/>
    </row>
    <row r="139" spans="1:10" ht="39.75" customHeight="1">
      <c r="A139" s="118"/>
      <c r="B139" s="116" t="s">
        <v>78</v>
      </c>
      <c r="C139" s="117"/>
      <c r="D139" s="35" t="s">
        <v>77</v>
      </c>
      <c r="E139" s="47" t="s">
        <v>270</v>
      </c>
      <c r="F139" s="91"/>
      <c r="G139" s="91"/>
      <c r="H139" s="91"/>
      <c r="I139" s="50">
        <v>60000</v>
      </c>
      <c r="J139" s="14"/>
    </row>
    <row r="140" spans="1:10" ht="45" customHeight="1">
      <c r="A140" s="91"/>
      <c r="B140" s="109">
        <v>3132</v>
      </c>
      <c r="C140" s="91"/>
      <c r="D140" s="35" t="s">
        <v>18</v>
      </c>
      <c r="E140" s="47" t="s">
        <v>175</v>
      </c>
      <c r="F140" s="91"/>
      <c r="G140" s="91"/>
      <c r="H140" s="91"/>
      <c r="I140" s="50">
        <v>525050</v>
      </c>
      <c r="J140" s="14"/>
    </row>
    <row r="141" spans="1:10" hidden="1">
      <c r="A141" s="91"/>
      <c r="B141" s="109"/>
      <c r="C141" s="91"/>
      <c r="D141" s="70"/>
      <c r="E141" s="47"/>
      <c r="F141" s="91"/>
      <c r="G141" s="91"/>
      <c r="H141" s="91"/>
      <c r="I141" s="50"/>
      <c r="J141" s="14"/>
    </row>
    <row r="142" spans="1:10" ht="27">
      <c r="A142" s="91"/>
      <c r="B142" s="109">
        <v>3132</v>
      </c>
      <c r="C142" s="91"/>
      <c r="D142" s="35" t="s">
        <v>18</v>
      </c>
      <c r="E142" s="47" t="s">
        <v>173</v>
      </c>
      <c r="F142" s="91"/>
      <c r="G142" s="91"/>
      <c r="H142" s="91"/>
      <c r="I142" s="50">
        <v>3000000</v>
      </c>
      <c r="J142" s="14"/>
    </row>
    <row r="143" spans="1:10">
      <c r="A143" s="91"/>
      <c r="B143" s="109"/>
      <c r="C143" s="91"/>
      <c r="D143" s="70"/>
      <c r="E143" s="105"/>
      <c r="F143" s="91"/>
      <c r="G143" s="91"/>
      <c r="H143" s="91"/>
      <c r="I143" s="105"/>
      <c r="J143" s="14"/>
    </row>
    <row r="144" spans="1:10" ht="39.6">
      <c r="A144" s="91"/>
      <c r="B144" s="109">
        <v>3142</v>
      </c>
      <c r="C144" s="91"/>
      <c r="D144" s="70" t="s">
        <v>81</v>
      </c>
      <c r="E144" s="119" t="s">
        <v>271</v>
      </c>
      <c r="F144" s="91"/>
      <c r="G144" s="91"/>
      <c r="H144" s="91"/>
      <c r="I144" s="120">
        <v>300000</v>
      </c>
      <c r="J144" s="14"/>
    </row>
    <row r="145" spans="1:10" ht="26.4">
      <c r="A145" s="91"/>
      <c r="B145" s="109">
        <v>3142</v>
      </c>
      <c r="C145" s="91"/>
      <c r="D145" s="70" t="s">
        <v>81</v>
      </c>
      <c r="E145" s="47" t="s">
        <v>172</v>
      </c>
      <c r="F145" s="91"/>
      <c r="G145" s="91"/>
      <c r="H145" s="91"/>
      <c r="I145" s="50">
        <v>5516938</v>
      </c>
      <c r="J145" s="14"/>
    </row>
    <row r="146" spans="1:10" ht="53.4">
      <c r="A146" s="91"/>
      <c r="B146" s="109">
        <v>3142</v>
      </c>
      <c r="C146" s="91"/>
      <c r="D146" s="70" t="s">
        <v>81</v>
      </c>
      <c r="E146" s="47" t="s">
        <v>258</v>
      </c>
      <c r="F146" s="91"/>
      <c r="G146" s="91"/>
      <c r="H146" s="91"/>
      <c r="I146" s="50">
        <v>49000</v>
      </c>
      <c r="J146" s="14"/>
    </row>
    <row r="147" spans="1:10" ht="52.8">
      <c r="A147" s="121">
        <v>1217369</v>
      </c>
      <c r="B147" s="122">
        <v>7369</v>
      </c>
      <c r="C147" s="106" t="s">
        <v>89</v>
      </c>
      <c r="D147" s="123" t="s">
        <v>121</v>
      </c>
      <c r="E147" s="67"/>
      <c r="F147" s="91"/>
      <c r="G147" s="91"/>
      <c r="H147" s="91"/>
      <c r="I147" s="64">
        <f>I148</f>
        <v>4422935</v>
      </c>
      <c r="J147" s="14"/>
    </row>
    <row r="148" spans="1:10" ht="75.75" customHeight="1">
      <c r="A148" s="91"/>
      <c r="B148" s="124">
        <v>3142</v>
      </c>
      <c r="C148" s="113"/>
      <c r="D148" s="70" t="s">
        <v>81</v>
      </c>
      <c r="E148" s="40" t="s">
        <v>174</v>
      </c>
      <c r="F148" s="91"/>
      <c r="G148" s="91"/>
      <c r="H148" s="91"/>
      <c r="I148" s="50">
        <v>4422935</v>
      </c>
      <c r="J148" s="14"/>
    </row>
    <row r="149" spans="1:10" ht="66">
      <c r="A149" s="33" t="s">
        <v>83</v>
      </c>
      <c r="B149" s="125">
        <v>7461</v>
      </c>
      <c r="C149" s="33" t="s">
        <v>84</v>
      </c>
      <c r="D149" s="97" t="s">
        <v>85</v>
      </c>
      <c r="E149" s="91"/>
      <c r="F149" s="91"/>
      <c r="G149" s="91"/>
      <c r="H149" s="91"/>
      <c r="I149" s="64">
        <f>I150+I151+I152+I153+I154+I155+I156+I157+I158+I159</f>
        <v>27340817</v>
      </c>
      <c r="J149" s="91"/>
    </row>
    <row r="150" spans="1:10" ht="25.5" customHeight="1">
      <c r="A150" s="91"/>
      <c r="B150" s="124">
        <v>3132</v>
      </c>
      <c r="C150" s="124"/>
      <c r="D150" s="35" t="s">
        <v>18</v>
      </c>
      <c r="E150" s="47" t="s">
        <v>177</v>
      </c>
      <c r="F150" s="91"/>
      <c r="G150" s="91"/>
      <c r="H150" s="91"/>
      <c r="I150" s="52">
        <v>2881456</v>
      </c>
      <c r="J150" s="91"/>
    </row>
    <row r="151" spans="1:10" ht="27">
      <c r="A151" s="14"/>
      <c r="B151" s="54">
        <v>3132</v>
      </c>
      <c r="C151" s="54"/>
      <c r="D151" s="35" t="s">
        <v>18</v>
      </c>
      <c r="E151" s="47" t="s">
        <v>176</v>
      </c>
      <c r="F151" s="91"/>
      <c r="G151" s="91"/>
      <c r="H151" s="91"/>
      <c r="I151" s="52">
        <v>1727035</v>
      </c>
      <c r="J151" s="91"/>
    </row>
    <row r="152" spans="1:10" ht="40.200000000000003">
      <c r="A152" s="14"/>
      <c r="B152" s="54">
        <v>3132</v>
      </c>
      <c r="C152" s="54"/>
      <c r="D152" s="35" t="s">
        <v>18</v>
      </c>
      <c r="E152" s="47" t="s">
        <v>178</v>
      </c>
      <c r="F152" s="91"/>
      <c r="G152" s="91"/>
      <c r="H152" s="91"/>
      <c r="I152" s="52">
        <f>49900+49536</f>
        <v>99436</v>
      </c>
      <c r="J152" s="91"/>
    </row>
    <row r="153" spans="1:10" ht="27">
      <c r="A153" s="14"/>
      <c r="B153" s="54">
        <v>3132</v>
      </c>
      <c r="C153" s="54"/>
      <c r="D153" s="35" t="s">
        <v>18</v>
      </c>
      <c r="E153" s="47" t="s">
        <v>179</v>
      </c>
      <c r="F153" s="91"/>
      <c r="G153" s="91"/>
      <c r="H153" s="91"/>
      <c r="I153" s="52">
        <f>49800+37223</f>
        <v>87023</v>
      </c>
      <c r="J153" s="91"/>
    </row>
    <row r="154" spans="1:10" ht="27">
      <c r="A154" s="14"/>
      <c r="B154" s="54">
        <v>3132</v>
      </c>
      <c r="C154" s="54"/>
      <c r="D154" s="35" t="s">
        <v>18</v>
      </c>
      <c r="E154" s="47" t="s">
        <v>180</v>
      </c>
      <c r="F154" s="91"/>
      <c r="G154" s="91"/>
      <c r="H154" s="91"/>
      <c r="I154" s="52">
        <f>49800+33402</f>
        <v>83202</v>
      </c>
      <c r="J154" s="91"/>
    </row>
    <row r="155" spans="1:10" ht="27">
      <c r="A155" s="91"/>
      <c r="B155" s="124">
        <v>3132</v>
      </c>
      <c r="C155" s="124"/>
      <c r="D155" s="35" t="s">
        <v>18</v>
      </c>
      <c r="E155" s="47" t="s">
        <v>181</v>
      </c>
      <c r="F155" s="91"/>
      <c r="G155" s="91"/>
      <c r="H155" s="91"/>
      <c r="I155" s="52">
        <f>49800+32553</f>
        <v>82353</v>
      </c>
      <c r="J155" s="91"/>
    </row>
    <row r="156" spans="1:10" ht="27">
      <c r="A156" s="91"/>
      <c r="B156" s="124">
        <v>3132</v>
      </c>
      <c r="C156" s="124"/>
      <c r="D156" s="35" t="s">
        <v>18</v>
      </c>
      <c r="E156" s="47" t="s">
        <v>182</v>
      </c>
      <c r="F156" s="91"/>
      <c r="G156" s="91"/>
      <c r="H156" s="91"/>
      <c r="I156" s="52">
        <f>49800+38921</f>
        <v>88721</v>
      </c>
      <c r="J156" s="14"/>
    </row>
    <row r="157" spans="1:10" ht="27">
      <c r="A157" s="91"/>
      <c r="B157" s="124">
        <v>3132</v>
      </c>
      <c r="C157" s="124"/>
      <c r="D157" s="35" t="s">
        <v>18</v>
      </c>
      <c r="E157" s="47" t="s">
        <v>263</v>
      </c>
      <c r="F157" s="91"/>
      <c r="G157" s="91"/>
      <c r="H157" s="91"/>
      <c r="I157" s="52">
        <v>49000</v>
      </c>
      <c r="J157" s="14"/>
    </row>
    <row r="158" spans="1:10" ht="27">
      <c r="A158" s="91"/>
      <c r="B158" s="109">
        <v>3132</v>
      </c>
      <c r="C158" s="100"/>
      <c r="D158" s="35" t="s">
        <v>18</v>
      </c>
      <c r="E158" s="47" t="s">
        <v>272</v>
      </c>
      <c r="F158" s="91"/>
      <c r="G158" s="91"/>
      <c r="H158" s="91"/>
      <c r="I158" s="52">
        <v>11000000</v>
      </c>
      <c r="J158" s="14"/>
    </row>
    <row r="159" spans="1:10" ht="55.5" customHeight="1">
      <c r="A159" s="91"/>
      <c r="B159" s="109">
        <v>3132</v>
      </c>
      <c r="C159" s="101"/>
      <c r="D159" s="35" t="s">
        <v>18</v>
      </c>
      <c r="E159" s="119" t="s">
        <v>273</v>
      </c>
      <c r="F159" s="91"/>
      <c r="G159" s="91"/>
      <c r="H159" s="91"/>
      <c r="I159" s="50">
        <v>11242591</v>
      </c>
      <c r="J159" s="14"/>
    </row>
    <row r="160" spans="1:10" ht="27">
      <c r="A160" s="126">
        <v>1217520</v>
      </c>
      <c r="B160" s="127">
        <v>7520</v>
      </c>
      <c r="C160" s="128" t="s">
        <v>62</v>
      </c>
      <c r="D160" s="113" t="s">
        <v>37</v>
      </c>
      <c r="E160" s="47"/>
      <c r="F160" s="51"/>
      <c r="G160" s="51"/>
      <c r="H160" s="51"/>
      <c r="I160" s="96">
        <f>I161</f>
        <v>24800</v>
      </c>
      <c r="J160" s="13"/>
    </row>
    <row r="161" spans="1:10" ht="66.75" customHeight="1">
      <c r="A161" s="94"/>
      <c r="B161" s="57" t="s">
        <v>25</v>
      </c>
      <c r="C161" s="13"/>
      <c r="D161" s="25" t="s">
        <v>26</v>
      </c>
      <c r="E161" s="47" t="s">
        <v>237</v>
      </c>
      <c r="F161" s="13"/>
      <c r="G161" s="13"/>
      <c r="H161" s="13"/>
      <c r="I161" s="52">
        <v>24800</v>
      </c>
      <c r="J161" s="13"/>
    </row>
    <row r="162" spans="1:10" ht="26.4">
      <c r="A162" s="32" t="s">
        <v>88</v>
      </c>
      <c r="B162" s="27">
        <v>7670</v>
      </c>
      <c r="C162" s="60" t="s">
        <v>89</v>
      </c>
      <c r="D162" s="9" t="s">
        <v>90</v>
      </c>
      <c r="E162" s="39"/>
      <c r="F162" s="14"/>
      <c r="G162" s="14"/>
      <c r="H162" s="14"/>
      <c r="I162" s="43">
        <f>I163</f>
        <v>3759700</v>
      </c>
      <c r="J162" s="14"/>
    </row>
    <row r="163" spans="1:10" ht="118.8">
      <c r="A163" s="14"/>
      <c r="B163" s="57" t="s">
        <v>56</v>
      </c>
      <c r="C163" s="55"/>
      <c r="D163" s="25" t="s">
        <v>57</v>
      </c>
      <c r="E163" s="40" t="s">
        <v>241</v>
      </c>
      <c r="F163" s="91"/>
      <c r="G163" s="91"/>
      <c r="H163" s="91"/>
      <c r="I163" s="52">
        <f>3565000+44400+120000+30300</f>
        <v>3759700</v>
      </c>
      <c r="J163" s="14"/>
    </row>
    <row r="164" spans="1:10" ht="26.4">
      <c r="A164" s="94">
        <v>1218330</v>
      </c>
      <c r="B164" s="58" t="s">
        <v>187</v>
      </c>
      <c r="C164" s="95" t="s">
        <v>188</v>
      </c>
      <c r="D164" s="9" t="s">
        <v>189</v>
      </c>
      <c r="E164" s="40"/>
      <c r="F164" s="91"/>
      <c r="G164" s="91"/>
      <c r="H164" s="91"/>
      <c r="I164" s="96">
        <f>I165</f>
        <v>150000</v>
      </c>
      <c r="J164" s="14"/>
    </row>
    <row r="165" spans="1:10" ht="66.599999999999994">
      <c r="A165" s="14"/>
      <c r="B165" s="85" t="s">
        <v>78</v>
      </c>
      <c r="C165" s="38"/>
      <c r="D165" s="25" t="s">
        <v>77</v>
      </c>
      <c r="E165" s="47" t="s">
        <v>190</v>
      </c>
      <c r="F165" s="91"/>
      <c r="G165" s="91"/>
      <c r="H165" s="91"/>
      <c r="I165" s="52">
        <v>150000</v>
      </c>
      <c r="J165" s="14"/>
    </row>
    <row r="166" spans="1:10" ht="26.4">
      <c r="A166" s="32" t="s">
        <v>91</v>
      </c>
      <c r="B166" s="27">
        <v>31</v>
      </c>
      <c r="C166" s="60"/>
      <c r="D166" s="44" t="s">
        <v>92</v>
      </c>
      <c r="E166" s="40"/>
      <c r="F166" s="14"/>
      <c r="G166" s="14"/>
      <c r="H166" s="14"/>
      <c r="I166" s="26">
        <f>I167+I169+I171+I173</f>
        <v>146000</v>
      </c>
      <c r="J166" s="14"/>
    </row>
    <row r="167" spans="1:10" ht="52.8">
      <c r="A167" s="32" t="s">
        <v>185</v>
      </c>
      <c r="B167" s="80" t="s">
        <v>23</v>
      </c>
      <c r="C167" s="80" t="s">
        <v>24</v>
      </c>
      <c r="D167" s="24" t="s">
        <v>144</v>
      </c>
      <c r="E167" s="40"/>
      <c r="F167" s="14"/>
      <c r="G167" s="14"/>
      <c r="H167" s="14"/>
      <c r="I167" s="26">
        <f>I168</f>
        <v>46000</v>
      </c>
      <c r="J167" s="14"/>
    </row>
    <row r="168" spans="1:10" ht="27">
      <c r="A168" s="32"/>
      <c r="B168" s="57" t="s">
        <v>25</v>
      </c>
      <c r="C168" s="13"/>
      <c r="D168" s="25" t="s">
        <v>26</v>
      </c>
      <c r="E168" s="7" t="s">
        <v>195</v>
      </c>
      <c r="F168" s="14"/>
      <c r="G168" s="14"/>
      <c r="H168" s="14"/>
      <c r="I168" s="68">
        <f>30000+16000</f>
        <v>46000</v>
      </c>
      <c r="J168" s="14"/>
    </row>
    <row r="169" spans="1:10" ht="27">
      <c r="A169" s="78" t="s">
        <v>104</v>
      </c>
      <c r="B169" s="78" t="s">
        <v>36</v>
      </c>
      <c r="C169" s="78" t="s">
        <v>62</v>
      </c>
      <c r="D169" s="8" t="s">
        <v>37</v>
      </c>
      <c r="E169" s="40"/>
      <c r="F169" s="14"/>
      <c r="G169" s="14"/>
      <c r="H169" s="14"/>
      <c r="I169" s="26">
        <f>I170</f>
        <v>50000</v>
      </c>
      <c r="J169" s="14"/>
    </row>
    <row r="170" spans="1:10" ht="48" customHeight="1">
      <c r="A170" s="32"/>
      <c r="B170" s="57" t="s">
        <v>25</v>
      </c>
      <c r="C170" s="55"/>
      <c r="D170" s="25" t="s">
        <v>26</v>
      </c>
      <c r="E170" s="7" t="s">
        <v>95</v>
      </c>
      <c r="F170" s="14"/>
      <c r="G170" s="14"/>
      <c r="H170" s="14"/>
      <c r="I170" s="50">
        <v>50000</v>
      </c>
      <c r="J170" s="14"/>
    </row>
    <row r="171" spans="1:10" ht="39.6">
      <c r="A171" s="65" t="s">
        <v>93</v>
      </c>
      <c r="B171" s="81">
        <v>7650</v>
      </c>
      <c r="C171" s="65" t="s">
        <v>89</v>
      </c>
      <c r="D171" s="15" t="s">
        <v>94</v>
      </c>
      <c r="E171" s="40"/>
      <c r="F171" s="14"/>
      <c r="G171" s="14"/>
      <c r="H171" s="14"/>
      <c r="I171" s="26">
        <f>I172</f>
        <v>20000</v>
      </c>
      <c r="J171" s="14"/>
    </row>
    <row r="172" spans="1:10" ht="30" customHeight="1">
      <c r="A172" s="14"/>
      <c r="B172" s="86">
        <v>2281</v>
      </c>
      <c r="C172" s="5"/>
      <c r="D172" s="30" t="s">
        <v>34</v>
      </c>
      <c r="E172" s="45" t="s">
        <v>183</v>
      </c>
      <c r="F172" s="14"/>
      <c r="G172" s="14"/>
      <c r="H172" s="14"/>
      <c r="I172" s="50">
        <v>20000</v>
      </c>
      <c r="J172" s="14"/>
    </row>
    <row r="173" spans="1:10" ht="79.2">
      <c r="A173" s="94">
        <v>3117660</v>
      </c>
      <c r="B173" s="87">
        <v>7660</v>
      </c>
      <c r="C173" s="65" t="s">
        <v>89</v>
      </c>
      <c r="D173" s="44" t="s">
        <v>184</v>
      </c>
      <c r="E173" s="48"/>
      <c r="F173" s="14"/>
      <c r="G173" s="14"/>
      <c r="H173" s="14"/>
      <c r="I173" s="64">
        <f>I174</f>
        <v>30000</v>
      </c>
      <c r="J173" s="14"/>
    </row>
    <row r="174" spans="1:10" ht="27.75" customHeight="1">
      <c r="A174" s="14"/>
      <c r="B174" s="86">
        <v>2281</v>
      </c>
      <c r="C174" s="5"/>
      <c r="D174" s="30" t="s">
        <v>34</v>
      </c>
      <c r="E174" s="45" t="s">
        <v>183</v>
      </c>
      <c r="F174" s="14"/>
      <c r="G174" s="14"/>
      <c r="H174" s="14"/>
      <c r="I174" s="50">
        <v>30000</v>
      </c>
      <c r="J174" s="14"/>
    </row>
    <row r="175" spans="1:10">
      <c r="A175" s="32" t="s">
        <v>96</v>
      </c>
      <c r="B175" s="27">
        <v>37</v>
      </c>
      <c r="C175" s="29"/>
      <c r="D175" s="9" t="s">
        <v>97</v>
      </c>
      <c r="E175" s="40"/>
      <c r="F175" s="14"/>
      <c r="G175" s="14"/>
      <c r="H175" s="14"/>
      <c r="I175" s="26">
        <f>I176+I178</f>
        <v>50000</v>
      </c>
      <c r="J175" s="14"/>
    </row>
    <row r="176" spans="1:10" ht="52.8">
      <c r="A176" s="32" t="s">
        <v>103</v>
      </c>
      <c r="B176" s="80" t="s">
        <v>23</v>
      </c>
      <c r="C176" s="80" t="s">
        <v>24</v>
      </c>
      <c r="D176" s="24" t="s">
        <v>144</v>
      </c>
      <c r="E176" s="40"/>
      <c r="F176" s="14"/>
      <c r="G176" s="14"/>
      <c r="H176" s="14"/>
      <c r="I176" s="26">
        <f>I177</f>
        <v>20000</v>
      </c>
      <c r="J176" s="14"/>
    </row>
    <row r="177" spans="1:10" ht="26.4">
      <c r="A177" s="32"/>
      <c r="B177" s="57" t="s">
        <v>25</v>
      </c>
      <c r="C177" s="13"/>
      <c r="D177" s="25" t="s">
        <v>26</v>
      </c>
      <c r="E177" s="35" t="s">
        <v>186</v>
      </c>
      <c r="F177" s="14"/>
      <c r="G177" s="14"/>
      <c r="H177" s="14"/>
      <c r="I177" s="50">
        <v>20000</v>
      </c>
      <c r="J177" s="14"/>
    </row>
    <row r="178" spans="1:10" ht="27">
      <c r="A178" s="78" t="s">
        <v>105</v>
      </c>
      <c r="B178" s="78" t="s">
        <v>36</v>
      </c>
      <c r="C178" s="78" t="s">
        <v>62</v>
      </c>
      <c r="D178" s="8" t="s">
        <v>37</v>
      </c>
      <c r="E178" s="7"/>
      <c r="F178" s="14"/>
      <c r="G178" s="14"/>
      <c r="H178" s="14"/>
      <c r="I178" s="64">
        <f>I179</f>
        <v>30000</v>
      </c>
      <c r="J178" s="14"/>
    </row>
    <row r="179" spans="1:10" ht="25.5" customHeight="1">
      <c r="A179" s="32"/>
      <c r="B179" s="57" t="s">
        <v>25</v>
      </c>
      <c r="C179" s="13"/>
      <c r="D179" s="25" t="s">
        <v>26</v>
      </c>
      <c r="E179" s="7" t="s">
        <v>98</v>
      </c>
      <c r="F179" s="14"/>
      <c r="G179" s="14"/>
      <c r="H179" s="14"/>
      <c r="I179" s="50">
        <v>30000</v>
      </c>
      <c r="J179" s="14"/>
    </row>
    <row r="180" spans="1:10" ht="15.6">
      <c r="A180" s="14"/>
      <c r="B180" s="14"/>
      <c r="C180" s="14"/>
      <c r="D180" s="14"/>
      <c r="E180" s="41" t="s">
        <v>86</v>
      </c>
      <c r="F180" s="14"/>
      <c r="G180" s="14"/>
      <c r="H180" s="14"/>
      <c r="I180" s="26">
        <f>I25+I53+I74+I81+I98+I115+I166+I175</f>
        <v>79845952.140000001</v>
      </c>
      <c r="J180" s="14"/>
    </row>
    <row r="181" spans="1:10" ht="14.4">
      <c r="A181" s="14"/>
      <c r="B181" s="14"/>
      <c r="C181" s="14"/>
      <c r="D181" s="14"/>
      <c r="E181" s="42" t="s">
        <v>87</v>
      </c>
      <c r="F181" s="14"/>
      <c r="G181" s="14"/>
      <c r="H181" s="14"/>
      <c r="I181" s="26">
        <f>I24+I180</f>
        <v>85406304.439999998</v>
      </c>
      <c r="J181" s="14"/>
    </row>
    <row r="183" spans="1:10" ht="15.6">
      <c r="D183" s="129" t="s">
        <v>129</v>
      </c>
      <c r="E183" s="130"/>
      <c r="F183" s="130"/>
      <c r="G183" s="130"/>
      <c r="H183" s="130"/>
    </row>
  </sheetData>
  <mergeCells count="8">
    <mergeCell ref="D183:H183"/>
    <mergeCell ref="F2:J2"/>
    <mergeCell ref="G3:J3"/>
    <mergeCell ref="A9:B9"/>
    <mergeCell ref="A5:J5"/>
    <mergeCell ref="A6:J6"/>
    <mergeCell ref="A7:J7"/>
    <mergeCell ref="A8:B8"/>
  </mergeCells>
  <pageMargins left="0.43307086614173229" right="0.39370078740157483" top="0.32" bottom="0.16" header="0.31496062992125984" footer="0.19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Finfid6</cp:lastModifiedBy>
  <cp:lastPrinted>2021-04-16T09:34:16Z</cp:lastPrinted>
  <dcterms:created xsi:type="dcterms:W3CDTF">2019-12-16T13:20:45Z</dcterms:created>
  <dcterms:modified xsi:type="dcterms:W3CDTF">2021-04-16T11:33:34Z</dcterms:modified>
</cp:coreProperties>
</file>