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 yWindow="-12" windowWidth="7776" windowHeight="9036" tabRatio="597"/>
  </bookViews>
  <sheets>
    <sheet name="дод 3 " sheetId="5" r:id="rId1"/>
  </sheets>
  <definedNames>
    <definedName name="_xlnm._FilterDatabase" localSheetId="0" hidden="1">'дод 3 '!$E$1:$Q$211</definedName>
    <definedName name="_xlnm.Print_Titles" localSheetId="0">'дод 3 '!$6:$10</definedName>
    <definedName name="_xlnm.Print_Area" localSheetId="0">'дод 3 '!$A$1:$Q$209</definedName>
  </definedNames>
  <calcPr calcId="125725"/>
</workbook>
</file>

<file path=xl/calcChain.xml><?xml version="1.0" encoding="utf-8"?>
<calcChain xmlns="http://schemas.openxmlformats.org/spreadsheetml/2006/main">
  <c r="L134" i="5"/>
  <c r="G49"/>
  <c r="G50"/>
  <c r="J195"/>
  <c r="F201"/>
  <c r="L143"/>
  <c r="L175"/>
  <c r="G175"/>
  <c r="L167"/>
  <c r="J159"/>
  <c r="L160"/>
  <c r="G161"/>
  <c r="F203"/>
  <c r="L131"/>
  <c r="G131"/>
  <c r="G80"/>
  <c r="G37"/>
  <c r="G54"/>
  <c r="G35"/>
  <c r="P40"/>
  <c r="G15"/>
  <c r="H148"/>
  <c r="G148"/>
  <c r="G160"/>
  <c r="G13"/>
  <c r="G188"/>
  <c r="G197"/>
  <c r="P69"/>
  <c r="G69"/>
  <c r="H68"/>
  <c r="G68"/>
  <c r="P160"/>
  <c r="L155"/>
  <c r="J179"/>
  <c r="G155"/>
  <c r="L13"/>
  <c r="G143"/>
  <c r="P27"/>
  <c r="L17"/>
  <c r="L12"/>
  <c r="I49"/>
  <c r="J49"/>
  <c r="L49"/>
  <c r="M49"/>
  <c r="N49"/>
  <c r="O49"/>
  <c r="P49"/>
  <c r="G65"/>
  <c r="L178"/>
  <c r="G145"/>
  <c r="G141"/>
  <c r="G140"/>
  <c r="P140"/>
  <c r="G139"/>
  <c r="L154"/>
  <c r="L32"/>
  <c r="G14"/>
  <c r="I148"/>
  <c r="P176"/>
  <c r="L176"/>
  <c r="G176"/>
  <c r="G22"/>
  <c r="P74"/>
  <c r="G104" l="1"/>
  <c r="Q85"/>
  <c r="K43"/>
  <c r="Q43" s="1"/>
  <c r="Q202"/>
  <c r="Q203"/>
  <c r="K202"/>
  <c r="K203"/>
  <c r="G128"/>
  <c r="L163" l="1"/>
  <c r="L77"/>
  <c r="G142" l="1"/>
  <c r="H141"/>
  <c r="H130"/>
  <c r="G130"/>
  <c r="H129"/>
  <c r="G129"/>
  <c r="H128"/>
  <c r="H127"/>
  <c r="G127"/>
  <c r="H126"/>
  <c r="G126"/>
  <c r="H70"/>
  <c r="G70"/>
  <c r="H63"/>
  <c r="G63"/>
  <c r="H62"/>
  <c r="G62"/>
  <c r="H54"/>
  <c r="H52"/>
  <c r="G52"/>
  <c r="H113"/>
  <c r="G113"/>
  <c r="H112"/>
  <c r="G112"/>
  <c r="H27"/>
  <c r="G27"/>
  <c r="H187"/>
  <c r="G187"/>
  <c r="H50"/>
  <c r="H85"/>
  <c r="G85"/>
  <c r="H13"/>
  <c r="H196"/>
  <c r="G196"/>
  <c r="G195" s="1"/>
  <c r="P77"/>
  <c r="P155"/>
  <c r="G17"/>
  <c r="P139"/>
  <c r="L136"/>
  <c r="L42"/>
  <c r="G42"/>
  <c r="L139"/>
  <c r="G137"/>
  <c r="L165"/>
  <c r="K50"/>
  <c r="K51"/>
  <c r="K52"/>
  <c r="K53"/>
  <c r="K54"/>
  <c r="K55"/>
  <c r="K56"/>
  <c r="K57"/>
  <c r="K58"/>
  <c r="K59"/>
  <c r="K60"/>
  <c r="K61"/>
  <c r="K62"/>
  <c r="K63"/>
  <c r="K64"/>
  <c r="K65"/>
  <c r="K66"/>
  <c r="K67"/>
  <c r="K68"/>
  <c r="K69"/>
  <c r="K49" s="1"/>
  <c r="K70"/>
  <c r="K71"/>
  <c r="K72"/>
  <c r="K73"/>
  <c r="K74"/>
  <c r="K75"/>
  <c r="K76"/>
  <c r="K78"/>
  <c r="K79"/>
  <c r="K80"/>
  <c r="K81"/>
  <c r="P57"/>
  <c r="L57"/>
  <c r="H57"/>
  <c r="G57"/>
  <c r="G124"/>
  <c r="G18"/>
  <c r="G16"/>
  <c r="J177"/>
  <c r="L54"/>
  <c r="G64"/>
  <c r="M160"/>
  <c r="G134"/>
  <c r="L127"/>
  <c r="G30"/>
  <c r="P30"/>
  <c r="M183"/>
  <c r="M175"/>
  <c r="L81"/>
  <c r="K77" l="1"/>
  <c r="P59"/>
  <c r="G59"/>
  <c r="H66"/>
  <c r="G66"/>
  <c r="L187" l="1"/>
  <c r="P81"/>
  <c r="Q58"/>
  <c r="H65"/>
  <c r="H49" s="1"/>
  <c r="I65"/>
  <c r="H55"/>
  <c r="H53"/>
  <c r="I53"/>
  <c r="H84"/>
  <c r="I84"/>
  <c r="K85"/>
  <c r="L184"/>
  <c r="P184" s="1"/>
  <c r="P175"/>
  <c r="P165"/>
  <c r="P154"/>
  <c r="P174"/>
  <c r="P164"/>
  <c r="P163"/>
  <c r="K132"/>
  <c r="P133"/>
  <c r="K133" s="1"/>
  <c r="F132"/>
  <c r="F133"/>
  <c r="P126"/>
  <c r="P129"/>
  <c r="P127"/>
  <c r="P34"/>
  <c r="K34" s="1"/>
  <c r="F34"/>
  <c r="Q34" s="1"/>
  <c r="L119"/>
  <c r="P119" s="1"/>
  <c r="K144"/>
  <c r="P143"/>
  <c r="L53"/>
  <c r="L52"/>
  <c r="P52" s="1"/>
  <c r="P148"/>
  <c r="L196"/>
  <c r="P196" s="1"/>
  <c r="L148"/>
  <c r="P13"/>
  <c r="L147" l="1"/>
  <c r="P167"/>
  <c r="Q133"/>
  <c r="P54"/>
  <c r="F80"/>
  <c r="F81"/>
  <c r="F79"/>
  <c r="F75"/>
  <c r="Q75" s="1"/>
  <c r="F76"/>
  <c r="Q76" s="1"/>
  <c r="F77"/>
  <c r="Q77" s="1"/>
  <c r="F78"/>
  <c r="F74"/>
  <c r="Q74" s="1"/>
  <c r="F73"/>
  <c r="Q73" s="1"/>
  <c r="F72"/>
  <c r="Q72" s="1"/>
  <c r="G71"/>
  <c r="F70"/>
  <c r="Q70" s="1"/>
  <c r="F69"/>
  <c r="Q69" s="1"/>
  <c r="F68"/>
  <c r="Q68" s="1"/>
  <c r="F67"/>
  <c r="Q67" s="1"/>
  <c r="F66"/>
  <c r="Q66" s="1"/>
  <c r="F63"/>
  <c r="F64"/>
  <c r="Q64" s="1"/>
  <c r="F126"/>
  <c r="F62"/>
  <c r="F54"/>
  <c r="F56"/>
  <c r="F59"/>
  <c r="Q59" s="1"/>
  <c r="F61"/>
  <c r="F60"/>
  <c r="G55"/>
  <c r="F55" s="1"/>
  <c r="G53"/>
  <c r="F57"/>
  <c r="Q57" s="1"/>
  <c r="F50"/>
  <c r="G51"/>
  <c r="F52"/>
  <c r="F14"/>
  <c r="K14"/>
  <c r="M195"/>
  <c r="N195"/>
  <c r="O195"/>
  <c r="L198"/>
  <c r="L195" s="1"/>
  <c r="P192"/>
  <c r="F191"/>
  <c r="P191"/>
  <c r="K191" s="1"/>
  <c r="P190"/>
  <c r="G189"/>
  <c r="G182"/>
  <c r="G181"/>
  <c r="G180"/>
  <c r="P178"/>
  <c r="G156"/>
  <c r="G150"/>
  <c r="G149"/>
  <c r="G138"/>
  <c r="P134"/>
  <c r="P131"/>
  <c r="G125"/>
  <c r="P120"/>
  <c r="G118"/>
  <c r="G117"/>
  <c r="G116"/>
  <c r="G115"/>
  <c r="G92"/>
  <c r="G84" s="1"/>
  <c r="G86"/>
  <c r="L80"/>
  <c r="P80" s="1"/>
  <c r="G47"/>
  <c r="G44"/>
  <c r="F43"/>
  <c r="L37"/>
  <c r="P37" s="1"/>
  <c r="L35"/>
  <c r="P35" s="1"/>
  <c r="P32"/>
  <c r="G31"/>
  <c r="G29"/>
  <c r="G28"/>
  <c r="G26"/>
  <c r="G25"/>
  <c r="G20"/>
  <c r="P17"/>
  <c r="P16"/>
  <c r="G21"/>
  <c r="G19"/>
  <c r="P15"/>
  <c r="G41"/>
  <c r="F53" l="1"/>
  <c r="Q54"/>
  <c r="P53"/>
  <c r="F51"/>
  <c r="F71"/>
  <c r="Q71" s="1"/>
  <c r="F65"/>
  <c r="Q65" s="1"/>
  <c r="Q14"/>
  <c r="P198"/>
  <c r="P195" s="1"/>
  <c r="Q191"/>
  <c r="K15" l="1"/>
  <c r="K145"/>
  <c r="F139"/>
  <c r="K177"/>
  <c r="F42"/>
  <c r="K165"/>
  <c r="F202"/>
  <c r="K201"/>
  <c r="Q201" s="1"/>
  <c r="K200"/>
  <c r="F200"/>
  <c r="F199"/>
  <c r="Q199" s="1"/>
  <c r="K198"/>
  <c r="F198"/>
  <c r="K197"/>
  <c r="G194"/>
  <c r="L194"/>
  <c r="K196"/>
  <c r="H195"/>
  <c r="H194" s="1"/>
  <c r="F196"/>
  <c r="P194"/>
  <c r="M194"/>
  <c r="I195"/>
  <c r="I194" s="1"/>
  <c r="D195"/>
  <c r="O194"/>
  <c r="N194"/>
  <c r="P193"/>
  <c r="K193" s="1"/>
  <c r="F193"/>
  <c r="K192"/>
  <c r="F192"/>
  <c r="K190"/>
  <c r="F190"/>
  <c r="K189"/>
  <c r="F189"/>
  <c r="K188"/>
  <c r="F188"/>
  <c r="Q188" s="1"/>
  <c r="P187"/>
  <c r="K187" s="1"/>
  <c r="I186"/>
  <c r="I185" s="1"/>
  <c r="F187"/>
  <c r="O186"/>
  <c r="O185" s="1"/>
  <c r="N186"/>
  <c r="N185" s="1"/>
  <c r="M186"/>
  <c r="M185" s="1"/>
  <c r="J186"/>
  <c r="H186"/>
  <c r="H185" s="1"/>
  <c r="D186"/>
  <c r="J185"/>
  <c r="K184"/>
  <c r="F184"/>
  <c r="K183"/>
  <c r="F183"/>
  <c r="K182"/>
  <c r="K181"/>
  <c r="F181"/>
  <c r="P180"/>
  <c r="K180" s="1"/>
  <c r="F180"/>
  <c r="F179"/>
  <c r="Q179" s="1"/>
  <c r="K178"/>
  <c r="F178"/>
  <c r="F177"/>
  <c r="K176"/>
  <c r="F176"/>
  <c r="K174"/>
  <c r="F174"/>
  <c r="K173"/>
  <c r="F173"/>
  <c r="P172"/>
  <c r="K172" s="1"/>
  <c r="F172"/>
  <c r="P171"/>
  <c r="K171" s="1"/>
  <c r="F171"/>
  <c r="P170"/>
  <c r="K170" s="1"/>
  <c r="F170"/>
  <c r="P169"/>
  <c r="K169" s="1"/>
  <c r="F169"/>
  <c r="K168"/>
  <c r="F168"/>
  <c r="K167"/>
  <c r="F167"/>
  <c r="K166"/>
  <c r="F166"/>
  <c r="F165"/>
  <c r="K164"/>
  <c r="Q164" s="1"/>
  <c r="K163"/>
  <c r="F163"/>
  <c r="K162"/>
  <c r="F162"/>
  <c r="K161"/>
  <c r="F161"/>
  <c r="K160"/>
  <c r="F160"/>
  <c r="P159"/>
  <c r="K159" s="1"/>
  <c r="F159"/>
  <c r="K158"/>
  <c r="F158"/>
  <c r="P157"/>
  <c r="K157" s="1"/>
  <c r="J157"/>
  <c r="F157" s="1"/>
  <c r="K156"/>
  <c r="F156"/>
  <c r="K155"/>
  <c r="F155"/>
  <c r="K154"/>
  <c r="F154"/>
  <c r="P153"/>
  <c r="K153" s="1"/>
  <c r="F153"/>
  <c r="K152"/>
  <c r="F152"/>
  <c r="P151"/>
  <c r="K151" s="1"/>
  <c r="F151"/>
  <c r="K150"/>
  <c r="F150"/>
  <c r="K149"/>
  <c r="F149"/>
  <c r="K148"/>
  <c r="F148"/>
  <c r="O147"/>
  <c r="O146" s="1"/>
  <c r="N147"/>
  <c r="N146" s="1"/>
  <c r="I147"/>
  <c r="I146" s="1"/>
  <c r="H147"/>
  <c r="H146" s="1"/>
  <c r="D147"/>
  <c r="F145"/>
  <c r="F144"/>
  <c r="K143"/>
  <c r="F143"/>
  <c r="K142"/>
  <c r="F142"/>
  <c r="K141"/>
  <c r="F141"/>
  <c r="K140"/>
  <c r="F140"/>
  <c r="F138"/>
  <c r="Q138" s="1"/>
  <c r="K137"/>
  <c r="F137"/>
  <c r="O136"/>
  <c r="O135" s="1"/>
  <c r="N136"/>
  <c r="N135" s="1"/>
  <c r="M136"/>
  <c r="M135" s="1"/>
  <c r="J136"/>
  <c r="J135" s="1"/>
  <c r="I136"/>
  <c r="I135" s="1"/>
  <c r="D136"/>
  <c r="K134"/>
  <c r="F134"/>
  <c r="F131"/>
  <c r="K130"/>
  <c r="F130"/>
  <c r="K129"/>
  <c r="F129"/>
  <c r="K128"/>
  <c r="F128"/>
  <c r="K127"/>
  <c r="F127"/>
  <c r="K125"/>
  <c r="G123"/>
  <c r="G122" s="1"/>
  <c r="P124"/>
  <c r="K124" s="1"/>
  <c r="F124"/>
  <c r="O123"/>
  <c r="O122" s="1"/>
  <c r="N123"/>
  <c r="N122" s="1"/>
  <c r="M123"/>
  <c r="M122" s="1"/>
  <c r="L123"/>
  <c r="L122" s="1"/>
  <c r="J123"/>
  <c r="J122" s="1"/>
  <c r="I123"/>
  <c r="I122" s="1"/>
  <c r="D123"/>
  <c r="K121"/>
  <c r="F121"/>
  <c r="K120"/>
  <c r="F120"/>
  <c r="K119"/>
  <c r="Q119" s="1"/>
  <c r="F118"/>
  <c r="Q118" s="1"/>
  <c r="K117"/>
  <c r="F117"/>
  <c r="K116"/>
  <c r="F116"/>
  <c r="K115"/>
  <c r="F115"/>
  <c r="K114"/>
  <c r="F114"/>
  <c r="K113"/>
  <c r="F113"/>
  <c r="K112"/>
  <c r="H83"/>
  <c r="F112"/>
  <c r="K111"/>
  <c r="F111"/>
  <c r="K110"/>
  <c r="F110"/>
  <c r="K109"/>
  <c r="F109"/>
  <c r="K108"/>
  <c r="F108"/>
  <c r="K107"/>
  <c r="F107"/>
  <c r="K106"/>
  <c r="F106"/>
  <c r="K105"/>
  <c r="F105"/>
  <c r="K104"/>
  <c r="F104"/>
  <c r="F103"/>
  <c r="Q103" s="1"/>
  <c r="K102"/>
  <c r="F102"/>
  <c r="K101"/>
  <c r="F101"/>
  <c r="K100"/>
  <c r="F100"/>
  <c r="K99"/>
  <c r="F99"/>
  <c r="K98"/>
  <c r="F98"/>
  <c r="K97"/>
  <c r="F97"/>
  <c r="K96"/>
  <c r="F96"/>
  <c r="P95"/>
  <c r="P84" s="1"/>
  <c r="O95"/>
  <c r="O84" s="1"/>
  <c r="N95"/>
  <c r="N84" s="1"/>
  <c r="M95"/>
  <c r="M84" s="1"/>
  <c r="L95"/>
  <c r="L84" s="1"/>
  <c r="J95"/>
  <c r="J84" s="1"/>
  <c r="F84" s="1"/>
  <c r="Q84" s="1"/>
  <c r="I83"/>
  <c r="K94"/>
  <c r="F94"/>
  <c r="K93"/>
  <c r="F93"/>
  <c r="K92"/>
  <c r="F92"/>
  <c r="K91"/>
  <c r="F91"/>
  <c r="K90"/>
  <c r="F90"/>
  <c r="K89"/>
  <c r="F89"/>
  <c r="K88"/>
  <c r="F88"/>
  <c r="K87"/>
  <c r="F87"/>
  <c r="K86"/>
  <c r="F86"/>
  <c r="F85"/>
  <c r="G83"/>
  <c r="D84"/>
  <c r="K82"/>
  <c r="F82"/>
  <c r="K126"/>
  <c r="Q126" s="1"/>
  <c r="Q61"/>
  <c r="H48"/>
  <c r="O48"/>
  <c r="N48"/>
  <c r="M48"/>
  <c r="J48"/>
  <c r="I48"/>
  <c r="F47"/>
  <c r="Q47" s="1"/>
  <c r="K46"/>
  <c r="F46"/>
  <c r="K45"/>
  <c r="F45"/>
  <c r="K44"/>
  <c r="F44"/>
  <c r="P42"/>
  <c r="K42" s="1"/>
  <c r="K41"/>
  <c r="F41"/>
  <c r="K40"/>
  <c r="F40"/>
  <c r="K39"/>
  <c r="F39"/>
  <c r="K38"/>
  <c r="F38"/>
  <c r="K37"/>
  <c r="F37"/>
  <c r="K36"/>
  <c r="F36"/>
  <c r="K35"/>
  <c r="F35"/>
  <c r="P33"/>
  <c r="K33" s="1"/>
  <c r="F33"/>
  <c r="K32"/>
  <c r="L11"/>
  <c r="F32"/>
  <c r="K31"/>
  <c r="F31"/>
  <c r="K30"/>
  <c r="F30"/>
  <c r="K29"/>
  <c r="F29"/>
  <c r="K28"/>
  <c r="F28"/>
  <c r="K27"/>
  <c r="F27"/>
  <c r="K26"/>
  <c r="F26"/>
  <c r="K25"/>
  <c r="F25"/>
  <c r="K24"/>
  <c r="F24"/>
  <c r="K23"/>
  <c r="F23"/>
  <c r="K22"/>
  <c r="F22"/>
  <c r="K21"/>
  <c r="F21"/>
  <c r="K20"/>
  <c r="F20"/>
  <c r="K19"/>
  <c r="F19"/>
  <c r="K18"/>
  <c r="F18"/>
  <c r="K17"/>
  <c r="F17"/>
  <c r="K16"/>
  <c r="F16"/>
  <c r="F15"/>
  <c r="K13"/>
  <c r="H12"/>
  <c r="H11" s="1"/>
  <c r="F13"/>
  <c r="O12"/>
  <c r="O11" s="1"/>
  <c r="N12"/>
  <c r="N11" s="1"/>
  <c r="M12"/>
  <c r="M11" s="1"/>
  <c r="J12"/>
  <c r="J11" s="1"/>
  <c r="I12"/>
  <c r="I11" s="1"/>
  <c r="F195" l="1"/>
  <c r="K84"/>
  <c r="Q189"/>
  <c r="J83"/>
  <c r="O83"/>
  <c r="O204" s="1"/>
  <c r="N83"/>
  <c r="N204" s="1"/>
  <c r="M83"/>
  <c r="Q176"/>
  <c r="Q98"/>
  <c r="Q106"/>
  <c r="Q99"/>
  <c r="Q28"/>
  <c r="Q29"/>
  <c r="Q44"/>
  <c r="Q30"/>
  <c r="Q107"/>
  <c r="Q116"/>
  <c r="Q153"/>
  <c r="Q157"/>
  <c r="Q110"/>
  <c r="Q113"/>
  <c r="Q117"/>
  <c r="Q144"/>
  <c r="Q152"/>
  <c r="Q158"/>
  <c r="Q20"/>
  <c r="Q24"/>
  <c r="Q26"/>
  <c r="Q87"/>
  <c r="Q89"/>
  <c r="Q91"/>
  <c r="Q93"/>
  <c r="Q121"/>
  <c r="Q155"/>
  <c r="Q19"/>
  <c r="Q25"/>
  <c r="Q27"/>
  <c r="Q33"/>
  <c r="Q38"/>
  <c r="Q60"/>
  <c r="Q86"/>
  <c r="Q88"/>
  <c r="Q92"/>
  <c r="Q94"/>
  <c r="K95"/>
  <c r="Q124"/>
  <c r="Q149"/>
  <c r="Q183"/>
  <c r="Q52"/>
  <c r="Q50"/>
  <c r="Q196"/>
  <c r="Q200"/>
  <c r="Q184"/>
  <c r="Q161"/>
  <c r="Q154"/>
  <c r="Q148"/>
  <c r="Q142"/>
  <c r="Q120"/>
  <c r="Q62"/>
  <c r="Q181"/>
  <c r="Q102"/>
  <c r="Q90"/>
  <c r="Q114"/>
  <c r="Q178"/>
  <c r="K195"/>
  <c r="K194" s="1"/>
  <c r="Q198"/>
  <c r="Q134"/>
  <c r="P83"/>
  <c r="Q17"/>
  <c r="Q16"/>
  <c r="Q21"/>
  <c r="Q36"/>
  <c r="Q53"/>
  <c r="Q22"/>
  <c r="Q32"/>
  <c r="Q45"/>
  <c r="Q55"/>
  <c r="Q79"/>
  <c r="Q81"/>
  <c r="Q82"/>
  <c r="Q96"/>
  <c r="Q101"/>
  <c r="Q105"/>
  <c r="Q108"/>
  <c r="Q111"/>
  <c r="Q130"/>
  <c r="Q141"/>
  <c r="J147"/>
  <c r="J146" s="1"/>
  <c r="Q151"/>
  <c r="Q171"/>
  <c r="Q180"/>
  <c r="Q190"/>
  <c r="H123"/>
  <c r="H122" s="1"/>
  <c r="Q162"/>
  <c r="Q172"/>
  <c r="Q192"/>
  <c r="Q18"/>
  <c r="Q23"/>
  <c r="Q39"/>
  <c r="Q41"/>
  <c r="Q46"/>
  <c r="Q51"/>
  <c r="Q56"/>
  <c r="Q63"/>
  <c r="Q78"/>
  <c r="Q80"/>
  <c r="L48"/>
  <c r="Q97"/>
  <c r="Q100"/>
  <c r="Q104"/>
  <c r="Q109"/>
  <c r="Q112"/>
  <c r="L83"/>
  <c r="F125"/>
  <c r="F123" s="1"/>
  <c r="F122" s="1"/>
  <c r="Q127"/>
  <c r="Q140"/>
  <c r="Q150"/>
  <c r="Q169"/>
  <c r="Q173"/>
  <c r="G186"/>
  <c r="G185" s="1"/>
  <c r="L186"/>
  <c r="L185" s="1"/>
  <c r="P186"/>
  <c r="P185" s="1"/>
  <c r="J194"/>
  <c r="K175"/>
  <c r="K147" s="1"/>
  <c r="K146" s="1"/>
  <c r="L135"/>
  <c r="Q31"/>
  <c r="Q35"/>
  <c r="Q115"/>
  <c r="H136"/>
  <c r="H135" s="1"/>
  <c r="M147"/>
  <c r="M146" s="1"/>
  <c r="Q156"/>
  <c r="Q170"/>
  <c r="I204"/>
  <c r="Q13"/>
  <c r="Q128"/>
  <c r="Q15"/>
  <c r="Q145"/>
  <c r="P136"/>
  <c r="P135" s="1"/>
  <c r="G147"/>
  <c r="G146" s="1"/>
  <c r="F182"/>
  <c r="Q182" s="1"/>
  <c r="G12"/>
  <c r="G11" s="1"/>
  <c r="L146"/>
  <c r="Q160"/>
  <c r="K12"/>
  <c r="K11" s="1"/>
  <c r="Q40"/>
  <c r="Q42"/>
  <c r="Q129"/>
  <c r="Q132"/>
  <c r="Q167"/>
  <c r="Q193"/>
  <c r="P123"/>
  <c r="P122" s="1"/>
  <c r="K131"/>
  <c r="K123" s="1"/>
  <c r="K122" s="1"/>
  <c r="Q137"/>
  <c r="F186"/>
  <c r="Q187"/>
  <c r="Q37"/>
  <c r="Q165"/>
  <c r="Q174"/>
  <c r="Q143"/>
  <c r="Q159"/>
  <c r="Q163"/>
  <c r="Q166"/>
  <c r="Q168"/>
  <c r="Q177"/>
  <c r="K186"/>
  <c r="K185" s="1"/>
  <c r="F95"/>
  <c r="F197"/>
  <c r="G136"/>
  <c r="G135" s="1"/>
  <c r="K139"/>
  <c r="K136" s="1"/>
  <c r="K135" s="1"/>
  <c r="P147"/>
  <c r="P146" s="1"/>
  <c r="F175"/>
  <c r="P48"/>
  <c r="P12"/>
  <c r="P11" s="1"/>
  <c r="F136"/>
  <c r="M204" l="1"/>
  <c r="K48"/>
  <c r="Q95"/>
  <c r="Q131"/>
  <c r="J204"/>
  <c r="Q125"/>
  <c r="H204"/>
  <c r="Q175"/>
  <c r="L204"/>
  <c r="P204"/>
  <c r="Q197"/>
  <c r="Q186"/>
  <c r="F185"/>
  <c r="Q185" s="1"/>
  <c r="Q139"/>
  <c r="Q123"/>
  <c r="Q122" s="1"/>
  <c r="F49"/>
  <c r="G48"/>
  <c r="G204" s="1"/>
  <c r="F12"/>
  <c r="Q136"/>
  <c r="F135"/>
  <c r="Q135" s="1"/>
  <c r="F83"/>
  <c r="K83"/>
  <c r="F147"/>
  <c r="K204" l="1"/>
  <c r="Q83"/>
  <c r="Q147"/>
  <c r="F146"/>
  <c r="Q146" s="1"/>
  <c r="F194"/>
  <c r="Q194" s="1"/>
  <c r="Q195"/>
  <c r="Q12"/>
  <c r="F11"/>
  <c r="F48"/>
  <c r="Q48" s="1"/>
  <c r="Q49"/>
  <c r="F204" l="1"/>
  <c r="Q204" s="1"/>
  <c r="Q11"/>
</calcChain>
</file>

<file path=xl/sharedStrings.xml><?xml version="1.0" encoding="utf-8"?>
<sst xmlns="http://schemas.openxmlformats.org/spreadsheetml/2006/main" count="810" uniqueCount="555">
  <si>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</si>
  <si>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</si>
  <si>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</si>
  <si>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</si>
  <si>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</si>
  <si>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</si>
  <si>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</si>
  <si>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</si>
  <si>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</si>
  <si>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Бібліотеки</t>
  </si>
  <si>
    <t>Музеї і виставки</t>
  </si>
  <si>
    <t>Палаци і будинки культури, клуби та інші заклади клубного типу</t>
  </si>
  <si>
    <t>Всього   видатків:</t>
  </si>
  <si>
    <t>Капітальні вкладення</t>
  </si>
  <si>
    <t>Розробка схем та проектних рішень масового застосування</t>
  </si>
  <si>
    <t>Соціальні програми і заходи державних органів у справах молоді</t>
  </si>
  <si>
    <t>Тимчасова державна допомога дітям</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</si>
  <si>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</si>
  <si>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Заходи з організації рятування на водах </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</si>
  <si>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</si>
  <si>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комунальні послуги та енергоносії</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</si>
  <si>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</si>
  <si>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</si>
  <si>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</si>
  <si>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</si>
  <si>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</si>
  <si>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Центри соціальної реабілітації дітей – інвалідів; центри професійної реабілітації інвалідів</t>
  </si>
  <si>
    <t xml:space="preserve">Управління освіти міської ради         </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</si>
  <si>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</si>
  <si>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</si>
  <si>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</si>
  <si>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</si>
  <si>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</si>
  <si>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</si>
  <si>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</si>
  <si>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</si>
  <si>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Допомога сімям з дітьми</t>
  </si>
  <si>
    <t>Інші програми соціального захисту дітей</t>
  </si>
  <si>
    <t>Видатки на запобігання та ліквідацію надзвичайних ситуацій та наслідків  стихийного лиха</t>
  </si>
  <si>
    <t>Загальноосвітні школи ( в т.ч. гімназії )</t>
  </si>
  <si>
    <t>Відділ з питань фізичної культури та спорту Ніжинської міської ради</t>
  </si>
  <si>
    <t xml:space="preserve"> Допомога у зв"язку з вагітністю і пологами</t>
  </si>
  <si>
    <t>Субсидії населенню для  відшкодування витрат на  придбання  твердого  палива і  скрапленого  газу</t>
  </si>
  <si>
    <t>Утримання та навчально-тренувальна робота дитячо-юнацьких спортивних шкіл</t>
  </si>
  <si>
    <t>Капітальний  ремонт житлового  фонду</t>
  </si>
  <si>
    <t>Благоустрій міст, сіл, селищ</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</si>
  <si>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</si>
  <si>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</si>
  <si>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</si>
  <si>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</si>
  <si>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</si>
  <si>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Фінансова підтримка  громадських організацій інвалідів і ветеранів</t>
  </si>
  <si>
    <t>Перинатальні центри, пологові будинки</t>
  </si>
  <si>
    <t>Охорона та раціональне використання  природних ресурсів</t>
  </si>
  <si>
    <t>Територіальні центри соціального обслуговування( надання соціальних послуг)</t>
  </si>
  <si>
    <t>Пільги на  медичне обслуговування громадян, які постраждали внаслідок Чорнобильської  катастрофи</t>
  </si>
  <si>
    <t>Найменування головного розпорядника коштів згідно з типовою відомчою/тимчасовою класифікацією видатків  та кредитування місцевого бюджету</t>
  </si>
  <si>
    <t>Лікарні</t>
  </si>
  <si>
    <t>0111</t>
  </si>
  <si>
    <t>0731</t>
  </si>
  <si>
    <t>0733</t>
  </si>
  <si>
    <t>0722</t>
  </si>
  <si>
    <t>0763</t>
  </si>
  <si>
    <t>1090</t>
  </si>
  <si>
    <t>1040</t>
  </si>
  <si>
    <t>0620</t>
  </si>
  <si>
    <t>0830</t>
  </si>
  <si>
    <t>0421</t>
  </si>
  <si>
    <t>0320</t>
  </si>
  <si>
    <t>0133</t>
  </si>
  <si>
    <t>0910</t>
  </si>
  <si>
    <t>0921</t>
  </si>
  <si>
    <t>0960</t>
  </si>
  <si>
    <t>0990</t>
  </si>
  <si>
    <t>0810</t>
  </si>
  <si>
    <t>1030</t>
  </si>
  <si>
    <t>1070</t>
  </si>
  <si>
    <t>1060</t>
  </si>
  <si>
    <t>1010</t>
  </si>
  <si>
    <t>1020</t>
  </si>
  <si>
    <t>0443</t>
  </si>
  <si>
    <t>0829</t>
  </si>
  <si>
    <t>0828</t>
  </si>
  <si>
    <t>0470</t>
  </si>
  <si>
    <t>1000000</t>
  </si>
  <si>
    <t>Багатопрофільна стаціонарна медична допомога населенню</t>
  </si>
  <si>
    <t>Лікарсько-акушерська допомога  вагітним, породіллям та новонародженим</t>
  </si>
  <si>
    <t>Заходи державної політики з питань дітей та їх соціального захисту</t>
  </si>
  <si>
    <t>Заходи державної політики із забезпечення рівних прав та можливостей жінок та чоловіків</t>
  </si>
  <si>
    <t>Утримання та навчально-тренувальна робота комунальних дитячо-юнацьких спортивних шкіл</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</si>
  <si>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</si>
  <si>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</si>
  <si>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Фінансова підтримка дитячо-юнацьких спортивних шкіл фізкультурно-спортивних товариств</t>
  </si>
  <si>
    <t>Пільгове медичне обслуговування осіб, які постраждали внаслідок Чорнобильської катастрофи</t>
  </si>
  <si>
    <t>Надання допомоги у зв'язку з вагітністю і пологами</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</si>
  <si>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</si>
  <si>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</si>
  <si>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</si>
  <si>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</si>
  <si>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</si>
  <si>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</si>
  <si>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Надання субсидій населенню для відшкодування витрат на оплату житлово-комунальних послуг</t>
  </si>
  <si>
    <t>Надання субсидій населенню для відшкодування витрат на придбання твердого та рідкого пічного побутового палива і скрапленого газу</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</si>
  <si>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</si>
  <si>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0824</t>
  </si>
  <si>
    <t>Стоматологічна допомога населенню</t>
  </si>
  <si>
    <t>Програми і централізовані заходи боротьби з туберкульозом</t>
  </si>
  <si>
    <t>Програми і централізовані заходи  з імунопрофілактики</t>
  </si>
  <si>
    <t>Програми і централізовані  заходи профілактики  ВІЛ- інфекції/ СНІДу</t>
  </si>
  <si>
    <t>Здійснення заходів та реалізація  проектів на виконання Державної цільової соціальної програми "Молодь України"</t>
  </si>
  <si>
    <t>Виконком Ніжинської міської ради</t>
  </si>
  <si>
    <t>Фінансова підтримка засобів масової інформації</t>
  </si>
  <si>
    <t>Здійснення заходів із землеустрою</t>
  </si>
  <si>
    <t>Інші заходи у сфері засобів  масової інформації  (висвітлення)</t>
  </si>
  <si>
    <t>0200000</t>
  </si>
  <si>
    <t>0210000</t>
  </si>
  <si>
    <t>0210160</t>
  </si>
  <si>
    <t>0212010</t>
  </si>
  <si>
    <t>0212141</t>
  </si>
  <si>
    <t>0212142</t>
  </si>
  <si>
    <t>0212143</t>
  </si>
  <si>
    <t>0212100</t>
  </si>
  <si>
    <t>0212030</t>
  </si>
  <si>
    <t>0212144</t>
  </si>
  <si>
    <t>0213112</t>
  </si>
  <si>
    <t>0213121</t>
  </si>
  <si>
    <t>0213122</t>
  </si>
  <si>
    <t>0213131</t>
  </si>
  <si>
    <t>0218110</t>
  </si>
  <si>
    <t>0218410</t>
  </si>
  <si>
    <t>0218420</t>
  </si>
  <si>
    <t>0217610</t>
  </si>
  <si>
    <t>Сприяння розвитку малого та середнього підприємництва</t>
  </si>
  <si>
    <t>0411</t>
  </si>
  <si>
    <t>0210180</t>
  </si>
  <si>
    <t>Інша діяльність у  сфері державного управління</t>
  </si>
  <si>
    <t>0217640</t>
  </si>
  <si>
    <t>Заходи з енергозбереження</t>
  </si>
  <si>
    <t>0600000</t>
  </si>
  <si>
    <t>0610000</t>
  </si>
  <si>
    <t>1010000</t>
  </si>
  <si>
    <t>0610160</t>
  </si>
  <si>
    <t>0611010</t>
  </si>
  <si>
    <t>Надання дошкільної освіти</t>
  </si>
  <si>
    <t>0611020</t>
  </si>
  <si>
    <t>0611150</t>
  </si>
  <si>
    <t>1100000</t>
  </si>
  <si>
    <t>1110000</t>
  </si>
  <si>
    <t>1110160</t>
  </si>
  <si>
    <t>1115012</t>
  </si>
  <si>
    <t>1115061</t>
  </si>
  <si>
    <t>1115032</t>
  </si>
  <si>
    <t>0800000</t>
  </si>
  <si>
    <t>0810000</t>
  </si>
  <si>
    <t>0810160</t>
  </si>
  <si>
    <t>0813011</t>
  </si>
  <si>
    <t>Надання пільг  на оплату  житлово- комунальних послуг окремим категоріям громадян  відповідно до законодавства</t>
  </si>
  <si>
    <t>0813021</t>
  </si>
  <si>
    <t>Надання пільг на придбання твердого та  рідкого  пічного  побутового палива і  скрапленого газу окремим категоріям громадян відповідно до законодавства</t>
  </si>
  <si>
    <t>0813012</t>
  </si>
  <si>
    <t>0813022</t>
  </si>
  <si>
    <t>0813050</t>
  </si>
  <si>
    <t>0813042</t>
  </si>
  <si>
    <t>0813041</t>
  </si>
  <si>
    <t>0813043</t>
  </si>
  <si>
    <t>0813044</t>
  </si>
  <si>
    <t>0813045</t>
  </si>
  <si>
    <t>0813046</t>
  </si>
  <si>
    <t>0813047</t>
  </si>
  <si>
    <t>0813080</t>
  </si>
  <si>
    <t>0813090</t>
  </si>
  <si>
    <t>0813104</t>
  </si>
  <si>
    <t>0813105</t>
  </si>
  <si>
    <t>Управління  освіти  міської ради</t>
  </si>
  <si>
    <t>0810180</t>
  </si>
  <si>
    <t>1010160</t>
  </si>
  <si>
    <t>1014030</t>
  </si>
  <si>
    <t>Забезпечення діяльності бібліотек</t>
  </si>
  <si>
    <t>1014040</t>
  </si>
  <si>
    <t>Забезпечення діяльності  музеїв і вистовок</t>
  </si>
  <si>
    <t>Забезпечення діяльності  палаців і будинків культури,  клубів, центрів дозвілля та інших клубних закладів</t>
  </si>
  <si>
    <t>1014060</t>
  </si>
  <si>
    <t>1200000</t>
  </si>
  <si>
    <t>1210000</t>
  </si>
  <si>
    <t>1210160</t>
  </si>
  <si>
    <t>1216010</t>
  </si>
  <si>
    <t>1216030</t>
  </si>
  <si>
    <t>Організація благоустрою населених пунктів</t>
  </si>
  <si>
    <t>1217350</t>
  </si>
  <si>
    <t>Розроблення схем плавнування та забудови територій (містобудівної документації)</t>
  </si>
  <si>
    <t>1218110</t>
  </si>
  <si>
    <t>1218120</t>
  </si>
  <si>
    <t>Заходи  з організації  рятування на водах</t>
  </si>
  <si>
    <t>0512</t>
  </si>
  <si>
    <t>3700000</t>
  </si>
  <si>
    <t>3710000</t>
  </si>
  <si>
    <t>3710160</t>
  </si>
  <si>
    <t>Усього</t>
  </si>
  <si>
    <t>1115011</t>
  </si>
  <si>
    <t>1218311</t>
  </si>
  <si>
    <t>Охорона та раціональне використання природних ресурсів</t>
  </si>
  <si>
    <t>0490</t>
  </si>
  <si>
    <t>0217363</t>
  </si>
  <si>
    <t>0813031</t>
  </si>
  <si>
    <t>0813032</t>
  </si>
  <si>
    <t>0813033</t>
  </si>
  <si>
    <t>0813035</t>
  </si>
  <si>
    <t>Компенсаційні виплати  на пільговий проїзд автомобільним транспортом окремим категоріям  громадян</t>
  </si>
  <si>
    <t xml:space="preserve">Надання інших пільг окремим категоріям  громадян відповідно до  законодавства </t>
  </si>
  <si>
    <t>0212111</t>
  </si>
  <si>
    <t>0726</t>
  </si>
  <si>
    <t>Централізовані заходи з лікування хворих на цукровий та нецукровий діабет</t>
  </si>
  <si>
    <t>0212151</t>
  </si>
  <si>
    <t>0212152</t>
  </si>
  <si>
    <t>0213242</t>
  </si>
  <si>
    <t>Інші заходи у сфері соціального захисту і соціального забезпечення</t>
  </si>
  <si>
    <t>Забезпечення діяльності інших закладів у сфері освіти</t>
  </si>
  <si>
    <t>Видатки на поховання учасників бойових дій та осіб з інвалідністю внаслідок  війни</t>
  </si>
  <si>
    <t>Надання реабілітаційних послуг особам з інвалідністю та дітям з інвалідністю</t>
  </si>
  <si>
    <t>0813180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</si>
  <si>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</si>
  <si>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0813192</t>
  </si>
  <si>
    <t>1014081</t>
  </si>
  <si>
    <t>Забезпечення діяльності інших закладів в галузі  культури і мистецтва</t>
  </si>
  <si>
    <t>1014082</t>
  </si>
  <si>
    <t>Інші заходи в галузі  культури і мистецтва</t>
  </si>
  <si>
    <t>Заходи із запобігання та  ліквідації надзвичайних ситуацій та наслідків стихийного лиха</t>
  </si>
  <si>
    <t>0212146</t>
  </si>
  <si>
    <t>0813081</t>
  </si>
  <si>
    <t>0813082</t>
  </si>
  <si>
    <t>0813083</t>
  </si>
  <si>
    <t>0813084</t>
  </si>
  <si>
    <t>0813085</t>
  </si>
  <si>
    <t>Надання державної соціальної допомоги особам з інвалідністю з дитинства та дітям з інвалідністю</t>
  </si>
  <si>
    <t>Надання  державної соціальної допомоги особам, які не мають права на пенсію, та особам з інвалідністю,державної соціальної допомоги на догляд</t>
  </si>
  <si>
    <t>Надання допомоги по догляду за особами з інвалідністю І чи ІІ групи внаслідок психічного розладу</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</si>
  <si>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</si>
  <si>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Надання щомісячної компенсаційної виплати  непрацюючій працездатній особі,  яка доглядає за особою з інвалідністю І групи, а також за  особою, яка досягла 80- річного віку</t>
  </si>
  <si>
    <t>Відшкодування вартості лікарських засобів для лікування окремих захворювань</t>
  </si>
  <si>
    <t>0813242</t>
  </si>
  <si>
    <t>1010180</t>
  </si>
  <si>
    <t>3710180</t>
  </si>
  <si>
    <t>1217670</t>
  </si>
  <si>
    <t>Експлуатація  та технічне обслуговування житлового фонду</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</si>
  <si>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</si>
  <si>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0456</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</si>
  <si>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</si>
  <si>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</si>
  <si>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1217310</t>
  </si>
  <si>
    <t>1217321</t>
  </si>
  <si>
    <t>1217325</t>
  </si>
  <si>
    <t>1217330</t>
  </si>
  <si>
    <t>Забезпечення функціонування підприємств, установ та організацій,  що виробляють, виконують та/ або надають житлово- комунальні послуги</t>
  </si>
  <si>
    <t>Проведення експертної грошової оцінки земельної ділянки чи права на неї</t>
  </si>
  <si>
    <t>Заходи  із запобігання та ліквідації надзвичайних ситуацій та наслідків стихийного лиха</t>
  </si>
  <si>
    <t>Забезпечення діяльності водопровідно- каналізаційного господарства</t>
  </si>
  <si>
    <t>Інші програми та заходи у сфері освіти</t>
  </si>
  <si>
    <t>Утримання та розвиток  автомобільних доріг та  дорожньої  інфраструктури за рахунок  коштів місцевого бюджету</t>
  </si>
  <si>
    <t>1217461</t>
  </si>
  <si>
    <t>1217361</t>
  </si>
  <si>
    <t>Співфінансування  інвестиційних проектів,  що реалізуються за рахунок коштів державного фонду регіонального розвитку</t>
  </si>
  <si>
    <t>0610180</t>
  </si>
  <si>
    <t>1217363</t>
  </si>
  <si>
    <t>Виконання інвестиційних проектів в рамках здійснення заходів щодо соц.-екон.розвит.окремих  територій</t>
  </si>
  <si>
    <t>0617363</t>
  </si>
  <si>
    <t>0617321</t>
  </si>
  <si>
    <t>0180</t>
  </si>
  <si>
    <t>1217340</t>
  </si>
  <si>
    <t>1210180</t>
  </si>
  <si>
    <t>1117363</t>
  </si>
  <si>
    <t>3719770</t>
  </si>
  <si>
    <t>Інші субвенції з місцевого бюджету</t>
  </si>
  <si>
    <t>Утримання та ефективна експлуатація  об’єктів житлово- комунального господарства</t>
  </si>
  <si>
    <t>Інша діяльність, пов’язана з експлуатацією об’єктів житлово- комунального господарства</t>
  </si>
  <si>
    <t>0217680</t>
  </si>
  <si>
    <t>Членські внески до асоціацій органів місцевого самоврядування</t>
  </si>
  <si>
    <t>0617640</t>
  </si>
  <si>
    <t>Код  Функціональної  класифікації  видатків та кредитування  бюджету</t>
  </si>
  <si>
    <t>Загальний фонд</t>
  </si>
  <si>
    <t>Спеціальний фонд</t>
  </si>
  <si>
    <t xml:space="preserve">у тому числі бюджет розвитку </t>
  </si>
  <si>
    <t>Забезпечення  діяльності інших закладів у сфері охорони здоров’я</t>
  </si>
  <si>
    <t>Інші програми та заходи у сфері охорони здоров’я</t>
  </si>
  <si>
    <t>Надання  пільг окремим категоріям громадян з  оплати послуг зв’язку</t>
  </si>
  <si>
    <t>Забезпечення діяльності місцевих  центрів фізичного здоров’я населення «Спорт для всіх» та проведення фізкультурно- масових заходів серед населення регіону</t>
  </si>
  <si>
    <t>Проектування, реставрація та охорона пам’яток архитектури</t>
  </si>
  <si>
    <t>Внески до статутного капіталу суб’єктів господарювання</t>
  </si>
  <si>
    <t>1110180</t>
  </si>
  <si>
    <t>Організація та проведення громадських робіт</t>
  </si>
  <si>
    <t>1050</t>
  </si>
  <si>
    <t>0813210</t>
  </si>
  <si>
    <t>1213210</t>
  </si>
  <si>
    <t>3718600</t>
  </si>
  <si>
    <t>0170</t>
  </si>
  <si>
    <t>Обслуговування місцевого боргу</t>
  </si>
  <si>
    <t>0610</t>
  </si>
  <si>
    <t>0216082</t>
  </si>
  <si>
    <t>Придбання  житла для окремих категорій населення відповідно до законодавства</t>
  </si>
  <si>
    <t>0617370</t>
  </si>
  <si>
    <t>Реалізація інших заходів щодо соціально- економічного розвитку територій</t>
  </si>
  <si>
    <t xml:space="preserve">                                                           Розподіл </t>
  </si>
  <si>
    <t>1017363</t>
  </si>
  <si>
    <t>0817640</t>
  </si>
  <si>
    <t xml:space="preserve">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II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ка досягла 80- річного віку, допомоги на дітей, які виховуються  у багатодітних сім"ях </t>
  </si>
  <si>
    <t>0813049</t>
  </si>
  <si>
    <t>Відшкодування послуги з догляду за дитиною до трьох років "муніципальна няня"</t>
  </si>
  <si>
    <t>1217362</t>
  </si>
  <si>
    <t>Виконання інвестиційних проектів в рамках формування інфраструктури об"єднаних територіальних  громад</t>
  </si>
  <si>
    <t>0217670</t>
  </si>
  <si>
    <t>3718500</t>
  </si>
  <si>
    <t>Нерозподілені трансферти з державного бюджету</t>
  </si>
  <si>
    <t>0617130</t>
  </si>
  <si>
    <t>1215045</t>
  </si>
  <si>
    <t>Будівництво  мультифункціональних майданчиків для занять ігровими  видами спорту</t>
  </si>
  <si>
    <t>3100000</t>
  </si>
  <si>
    <t>3110000</t>
  </si>
  <si>
    <t>3110160</t>
  </si>
  <si>
    <t>3110180</t>
  </si>
  <si>
    <t>3117130</t>
  </si>
  <si>
    <t>3117650</t>
  </si>
  <si>
    <t>3117660</t>
  </si>
  <si>
    <t>0213133</t>
  </si>
  <si>
    <t>Інші заходи та заклади молодіжної політики</t>
  </si>
  <si>
    <t xml:space="preserve">Виконання інвестиційних  проектів в рамках здійснення заходів щодо  соціально - е6кономічного  розвитку окремих територій            </t>
  </si>
  <si>
    <t>0618110</t>
  </si>
  <si>
    <t xml:space="preserve">Код  програмної класифікації видатків та кредитування місцевого бюджету </t>
  </si>
  <si>
    <t>0160</t>
  </si>
  <si>
    <t>2010</t>
  </si>
  <si>
    <t>2030</t>
  </si>
  <si>
    <t>2100</t>
  </si>
  <si>
    <t>2111</t>
  </si>
  <si>
    <t>2141</t>
  </si>
  <si>
    <t>2142</t>
  </si>
  <si>
    <t>2143</t>
  </si>
  <si>
    <t>2144</t>
  </si>
  <si>
    <t>2146</t>
  </si>
  <si>
    <t>2151</t>
  </si>
  <si>
    <t>2152</t>
  </si>
  <si>
    <t>3112</t>
  </si>
  <si>
    <t>3122</t>
  </si>
  <si>
    <t>3131</t>
  </si>
  <si>
    <t>3133</t>
  </si>
  <si>
    <t>3242</t>
  </si>
  <si>
    <t>6082</t>
  </si>
  <si>
    <t>7130</t>
  </si>
  <si>
    <t>7363</t>
  </si>
  <si>
    <t>7610</t>
  </si>
  <si>
    <t>7640</t>
  </si>
  <si>
    <t>7670</t>
  </si>
  <si>
    <t>7680</t>
  </si>
  <si>
    <t>8110</t>
  </si>
  <si>
    <t>8410</t>
  </si>
  <si>
    <t>8420</t>
  </si>
  <si>
    <t>1150</t>
  </si>
  <si>
    <t>5031</t>
  </si>
  <si>
    <t>7321</t>
  </si>
  <si>
    <t>7370</t>
  </si>
  <si>
    <t>8120</t>
  </si>
  <si>
    <t>3011</t>
  </si>
  <si>
    <t>3012</t>
  </si>
  <si>
    <t>3021</t>
  </si>
  <si>
    <t>3022</t>
  </si>
  <si>
    <t>3031</t>
  </si>
  <si>
    <t>3032</t>
  </si>
  <si>
    <t>3033</t>
  </si>
  <si>
    <t>3035</t>
  </si>
  <si>
    <t>3041</t>
  </si>
  <si>
    <t>3042</t>
  </si>
  <si>
    <t>3043</t>
  </si>
  <si>
    <t>3044</t>
  </si>
  <si>
    <t>3045</t>
  </si>
  <si>
    <t>3046</t>
  </si>
  <si>
    <t>3047</t>
  </si>
  <si>
    <t>3049</t>
  </si>
  <si>
    <t>3050</t>
  </si>
  <si>
    <t>3080</t>
  </si>
  <si>
    <t>3081</t>
  </si>
  <si>
    <t>3082</t>
  </si>
  <si>
    <t>3083</t>
  </si>
  <si>
    <t>3084</t>
  </si>
  <si>
    <t>3085</t>
  </si>
  <si>
    <t>3090</t>
  </si>
  <si>
    <t>3104</t>
  </si>
  <si>
    <t>3105</t>
  </si>
  <si>
    <t>3160</t>
  </si>
  <si>
    <t>3180</t>
  </si>
  <si>
    <t>3192</t>
  </si>
  <si>
    <t>3210</t>
  </si>
  <si>
    <t>101000</t>
  </si>
  <si>
    <t>4030</t>
  </si>
  <si>
    <t>4040</t>
  </si>
  <si>
    <t>4060</t>
  </si>
  <si>
    <t>4081</t>
  </si>
  <si>
    <t>4082</t>
  </si>
  <si>
    <t>5011</t>
  </si>
  <si>
    <t>5012</t>
  </si>
  <si>
    <t>5032</t>
  </si>
  <si>
    <t>5061</t>
  </si>
  <si>
    <t>5045</t>
  </si>
  <si>
    <t>6010</t>
  </si>
  <si>
    <t>6011</t>
  </si>
  <si>
    <t>6013</t>
  </si>
  <si>
    <t>6017</t>
  </si>
  <si>
    <t>6020</t>
  </si>
  <si>
    <t>6030</t>
  </si>
  <si>
    <t>7310</t>
  </si>
  <si>
    <t>7322</t>
  </si>
  <si>
    <t>7325</t>
  </si>
  <si>
    <t>7330</t>
  </si>
  <si>
    <t>7340</t>
  </si>
  <si>
    <t>7350</t>
  </si>
  <si>
    <t>7361</t>
  </si>
  <si>
    <t>7362</t>
  </si>
  <si>
    <t>7461</t>
  </si>
  <si>
    <t>8311</t>
  </si>
  <si>
    <t>7650</t>
  </si>
  <si>
    <t>7660</t>
  </si>
  <si>
    <t>8500</t>
  </si>
  <si>
    <t>8600</t>
  </si>
  <si>
    <t>9770</t>
  </si>
  <si>
    <t>0217350</t>
  </si>
  <si>
    <t>Розроблення схем планування та забудови територій (містобудівної документації)</t>
  </si>
  <si>
    <t>0217520</t>
  </si>
  <si>
    <t>7520</t>
  </si>
  <si>
    <t>0460</t>
  </si>
  <si>
    <t>Реалізація Національної програми інформатизації</t>
  </si>
  <si>
    <t>0218220</t>
  </si>
  <si>
    <t>8220</t>
  </si>
  <si>
    <t>0380</t>
  </si>
  <si>
    <t>Заходи та роботи з мобілізаційної підготовки місцевого значення</t>
  </si>
  <si>
    <t>0617520</t>
  </si>
  <si>
    <t>0817520</t>
  </si>
  <si>
    <t>1017520</t>
  </si>
  <si>
    <t>1117520</t>
  </si>
  <si>
    <t>6016</t>
  </si>
  <si>
    <t>Впровадження засобів обліку витрат та регулювання споживання води та теплової енергії</t>
  </si>
  <si>
    <t>1217520</t>
  </si>
  <si>
    <t>1217640</t>
  </si>
  <si>
    <t>1218220</t>
  </si>
  <si>
    <t>3117520</t>
  </si>
  <si>
    <t>3717520</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</si>
  <si>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</si>
  <si>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0813040</t>
  </si>
  <si>
    <t>0217322</t>
  </si>
  <si>
    <t xml:space="preserve">Будівництво медичних установ та закладів </t>
  </si>
  <si>
    <t>Управління  соціального захисту населення  міської ради</t>
  </si>
  <si>
    <t>(код бюджету)</t>
  </si>
  <si>
    <t>3121</t>
  </si>
  <si>
    <t>Управління комунального майна  та земельних відносин</t>
  </si>
  <si>
    <t xml:space="preserve">Виконання інвестиційних  проектів в рамках здійснення заходів щодо  соціально - економічного  розвитку окремих територій           </t>
  </si>
  <si>
    <t>Первинна медична допомога населенню, що надається центрами первинної медичної (медико-санітарної) допомоги</t>
  </si>
  <si>
    <t>1217693</t>
  </si>
  <si>
    <t>7693</t>
  </si>
  <si>
    <t>Інші заходи, пов’язані з економічною діяльністю</t>
  </si>
  <si>
    <t>1218330</t>
  </si>
  <si>
    <t>8330</t>
  </si>
  <si>
    <t>0540</t>
  </si>
  <si>
    <t>Інша діяльність у сфері екології та охорони природних ресурсів</t>
  </si>
  <si>
    <t>0817323</t>
  </si>
  <si>
    <t>7323</t>
  </si>
  <si>
    <t>Будівництво установ та закладів соціальної сфери</t>
  </si>
  <si>
    <t>Будівництво мультифункціональних  майданчиків для занять ігровими  видами  спорту</t>
  </si>
  <si>
    <t>1217322</t>
  </si>
  <si>
    <t xml:space="preserve"> Експлуатація та технічне обслуговування житлового фонду</t>
  </si>
  <si>
    <t>1115031</t>
  </si>
  <si>
    <t>оплата праці   (2110)</t>
  </si>
  <si>
    <t>оплата праці                (2110)</t>
  </si>
  <si>
    <t xml:space="preserve">Міський голова </t>
  </si>
  <si>
    <t>1217369</t>
  </si>
  <si>
    <t>7369</t>
  </si>
  <si>
    <t>Реалізація проектів  з реконструкції, капремонту приймальних відділень в опорних  закладах охорони здоров’я у госпітальних округах</t>
  </si>
  <si>
    <t xml:space="preserve">                        видатків   бюджету   Ніжинської  міської  територіальної громади на 2021 рік</t>
  </si>
  <si>
    <t>0218210</t>
  </si>
  <si>
    <t>8210</t>
  </si>
  <si>
    <t>Муніципальні формування з охорони громадського порядку</t>
  </si>
  <si>
    <t>Керівництво і управління у відповідній сфері у містах (місті Києві), селищах, селах, територіальних громадах</t>
  </si>
  <si>
    <t>Керівництво і управління у відповідній сфері у містах ( місті Києві), селищах, селах, територіальних громадах</t>
  </si>
  <si>
    <t>1021</t>
  </si>
  <si>
    <t xml:space="preserve">Надання загальної середньої освіти закладами загальної середньої освіти </t>
  </si>
  <si>
    <t>0611021</t>
  </si>
  <si>
    <t>0611030</t>
  </si>
  <si>
    <t>0611031</t>
  </si>
  <si>
    <t>1031</t>
  </si>
  <si>
    <t>0611040</t>
  </si>
  <si>
    <t>Надання загальної середньої освіти за рахунок залишку коштів за освітньою субвенцією, що мають цільове призначення, виділених відповідно до рішень Кабінету Міністрів України у попередньому бюджетному періоді</t>
  </si>
  <si>
    <t>0611041</t>
  </si>
  <si>
    <t>1041</t>
  </si>
  <si>
    <t>0611050</t>
  </si>
  <si>
    <t>Закупівля товарів, робіт і послуг, необхідних для забезпечення безпечного навчального процесу у закладах загальної середньої освіти, за рахунок залишку коштів за освітньою субвенцією (COVID-19)</t>
  </si>
  <si>
    <t>0611051</t>
  </si>
  <si>
    <t>1051</t>
  </si>
  <si>
    <t>0611070</t>
  </si>
  <si>
    <t>Надання позашкільної освіти закладами позашкільної освіти, заходи із позашкільної роботи з дітьми</t>
  </si>
  <si>
    <t>1011080</t>
  </si>
  <si>
    <t>1080</t>
  </si>
  <si>
    <t>Надання спеціальної освіти мистецькими школами</t>
  </si>
  <si>
    <t>1141</t>
  </si>
  <si>
    <t>0611142</t>
  </si>
  <si>
    <t>1142</t>
  </si>
  <si>
    <t>Забезпечення діяльності інклюзивно-ресурсних центрів</t>
  </si>
  <si>
    <t>0611151</t>
  </si>
  <si>
    <t>0611152</t>
  </si>
  <si>
    <t>0611153</t>
  </si>
  <si>
    <t>0611154</t>
  </si>
  <si>
    <t>1151</t>
  </si>
  <si>
    <t>1152</t>
  </si>
  <si>
    <t>1153</t>
  </si>
  <si>
    <t>1154</t>
  </si>
  <si>
    <t>Забезпечення діяльності інклюзивно-ресурсних центрів за рахунок коштів місцевого бюджету</t>
  </si>
  <si>
    <t xml:space="preserve">Забезпечення діяльності інклюзивно-ресурсних центрів за рахунок освітньої субвенції </t>
  </si>
  <si>
    <t>Забезпечення діяльності інклюзивно-ресурсних центрів за рахунок залишку коштів за освітньою субвенцією, що мають цільове призначення, виділених відповідно до рішень Кабінету Міністрів України у попередньому бюджетному періоді</t>
  </si>
  <si>
    <t>Забезпечення діяльності інклюзивно-ресурсних центрів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t>
  </si>
  <si>
    <t>0611160</t>
  </si>
  <si>
    <t>1160</t>
  </si>
  <si>
    <t>Забезпечення діяльності центрів професійного розвитку педагогічних працівників</t>
  </si>
  <si>
    <t>0611180</t>
  </si>
  <si>
    <t>1180</t>
  </si>
  <si>
    <t>Виконання заходів, спрямованих на забезпечення якісної, сучасної та доступної загальної середньої освіти «Нова українська школа»</t>
  </si>
  <si>
    <t>0611181</t>
  </si>
  <si>
    <t>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</si>
  <si>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</si>
  <si>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1182</t>
  </si>
  <si>
    <t>0611182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</si>
  <si>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</si>
  <si>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</si>
  <si>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</si>
  <si>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0611200</t>
  </si>
  <si>
    <t>0611210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</si>
  <si>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t>
  </si>
  <si>
    <t>1210</t>
  </si>
  <si>
    <t>Будівництво освітніх установ та закладів</t>
  </si>
  <si>
    <t>Утримання та забезпечення діяльності центрів соціальних служб</t>
  </si>
  <si>
    <t>Компенсаційні виплати  за пільговий проїзд  окремим категоріям  громадян на залізничному транспорті</t>
  </si>
  <si>
    <t>Надання фінансової підтримки громадським об’єднанням ветеранів і осіб з інвалідністю,ідіяльність яких має соціальну спрямованість</t>
  </si>
  <si>
    <t>Керівництво і управління у відповідній сфері у містах (місті Києві), селищах, селах,  територіальних громадах</t>
  </si>
  <si>
    <t>3718710</t>
  </si>
  <si>
    <t>0217323</t>
  </si>
  <si>
    <t>1017340</t>
  </si>
  <si>
    <t>Проектування, реставрація та охорона пам'яток архітектури</t>
  </si>
  <si>
    <r>
      <t xml:space="preserve">Код Типової програмної класифікації видатків та кредитування місцевого бюджету       </t>
    </r>
    <r>
      <rPr>
        <b/>
        <sz val="16"/>
        <rFont val="Times New Roman"/>
        <family val="1"/>
        <charset val="204"/>
      </rPr>
      <t xml:space="preserve">           </t>
    </r>
  </si>
  <si>
    <t>Будівництво установ та закладів соціальної сфери</t>
  </si>
  <si>
    <r>
      <t>Надання загальної середньої освіти за рахунок</t>
    </r>
    <r>
      <rPr>
        <b/>
        <sz val="18"/>
        <color rgb="FF333333"/>
        <rFont val="Times New Roman"/>
        <family val="1"/>
        <charset val="204"/>
      </rPr>
      <t xml:space="preserve"> коштів місцевого бюджету</t>
    </r>
  </si>
  <si>
    <r>
      <t xml:space="preserve">Надання загальної середньої освіти за рахунок </t>
    </r>
    <r>
      <rPr>
        <b/>
        <sz val="18"/>
        <color rgb="FF333333"/>
        <rFont val="Times New Roman"/>
        <family val="1"/>
        <charset val="204"/>
      </rPr>
      <t xml:space="preserve">освітньої субвенції </t>
    </r>
  </si>
  <si>
    <r>
      <t>Будівництво</t>
    </r>
    <r>
      <rPr>
        <vertAlign val="superscript"/>
        <sz val="18"/>
        <rFont val="Times New Roman"/>
        <family val="1"/>
        <charset val="204"/>
      </rPr>
      <t>1</t>
    </r>
    <r>
      <rPr>
        <sz val="18"/>
        <rFont val="Times New Roman"/>
        <family val="1"/>
        <charset val="204"/>
      </rPr>
      <t xml:space="preserve"> об'єктів житлово-комунального господарства</t>
    </r>
  </si>
  <si>
    <r>
      <t>Будівництво</t>
    </r>
    <r>
      <rPr>
        <vertAlign val="superscript"/>
        <sz val="18"/>
        <rFont val="Times New Roman"/>
        <family val="1"/>
        <charset val="204"/>
      </rPr>
      <t>1</t>
    </r>
    <r>
      <rPr>
        <sz val="18"/>
        <rFont val="Times New Roman"/>
        <family val="1"/>
        <charset val="204"/>
      </rPr>
      <t xml:space="preserve"> споруд, установ та закладів фізичної культури і спорту</t>
    </r>
  </si>
  <si>
    <r>
      <t>Будівництво</t>
    </r>
    <r>
      <rPr>
        <sz val="18"/>
        <rFont val="Times New Roman"/>
        <family val="1"/>
        <charset val="204"/>
      </rPr>
      <t xml:space="preserve"> освітніх установ та закладів</t>
    </r>
  </si>
  <si>
    <t>Будівництво споруд, установ та закладів фізичної культури і спорту</t>
  </si>
  <si>
    <r>
      <t>Будівництво</t>
    </r>
    <r>
      <rPr>
        <sz val="18"/>
        <rFont val="Times New Roman"/>
        <family val="1"/>
        <charset val="204"/>
      </rPr>
      <t xml:space="preserve"> інших об'єктів комунальної власності</t>
    </r>
  </si>
  <si>
    <t>8710</t>
  </si>
  <si>
    <t>Резервний фонд місцевого бюджету</t>
  </si>
  <si>
    <t xml:space="preserve">                                                Додаток  3</t>
  </si>
  <si>
    <t>Олександр  КОДОЛА</t>
  </si>
  <si>
    <t>0611141</t>
  </si>
  <si>
    <t xml:space="preserve">             до рішення  міської ради VІІІ скликання                        </t>
  </si>
  <si>
    <t>від 22 квітня 2021 року №     -9/2021</t>
  </si>
</sst>
</file>

<file path=xl/styles.xml><?xml version="1.0" encoding="utf-8"?>
<styleSheet xmlns="http://schemas.openxmlformats.org/spreadsheetml/2006/main">
  <numFmts count="3">
    <numFmt numFmtId="43" formatCode="_-* #,##0.00\ _₽_-;\-* #,##0.00\ _₽_-;_-* &quot;-&quot;??\ _₽_-;_-@_-"/>
    <numFmt numFmtId="164" formatCode="_-* #,##0.00&quot;грн.&quot;_-;\-* #,##0.00&quot;грн.&quot;_-;_-* &quot;-&quot;??&quot;грн.&quot;_-;_-@_-"/>
    <numFmt numFmtId="165" formatCode="000000"/>
  </numFmts>
  <fonts count="27">
    <font>
      <sz val="10"/>
      <name val="Arial Cyr"/>
      <charset val="204"/>
    </font>
    <font>
      <sz val="10"/>
      <name val="Arial Cyr"/>
      <charset val="204"/>
    </font>
    <font>
      <sz val="12"/>
      <name val="Times New Roman"/>
      <family val="1"/>
      <charset val="204"/>
    </font>
    <font>
      <b/>
      <sz val="14"/>
      <name val="Times New Roman"/>
      <family val="1"/>
      <charset val="204"/>
    </font>
    <font>
      <b/>
      <sz val="12"/>
      <name val="Times New Roman"/>
      <family val="1"/>
      <charset val="204"/>
    </font>
    <font>
      <sz val="14"/>
      <name val="Times New Roman"/>
      <family val="1"/>
      <charset val="204"/>
    </font>
    <font>
      <sz val="14"/>
      <name val="Arial Cyr"/>
      <family val="2"/>
      <charset val="204"/>
    </font>
    <font>
      <sz val="14"/>
      <name val="Arial Narrow"/>
      <family val="2"/>
      <charset val="204"/>
    </font>
    <font>
      <sz val="11"/>
      <name val="Times New Roman"/>
      <family val="1"/>
      <charset val="204"/>
    </font>
    <font>
      <sz val="10"/>
      <name val="Times New Roman"/>
      <family val="1"/>
      <charset val="204"/>
    </font>
    <font>
      <sz val="16"/>
      <name val="Times New Roman"/>
      <family val="1"/>
      <charset val="204"/>
    </font>
    <font>
      <b/>
      <sz val="16"/>
      <name val="Times New Roman"/>
      <family val="1"/>
      <charset val="204"/>
    </font>
    <font>
      <b/>
      <sz val="18"/>
      <name val="Times New Roman"/>
      <family val="1"/>
      <charset val="204"/>
    </font>
    <font>
      <b/>
      <sz val="20"/>
      <name val="Times New Roman"/>
      <family val="1"/>
      <charset val="204"/>
    </font>
    <font>
      <sz val="18"/>
      <color rgb="FF333333"/>
      <name val="Times New Roman"/>
      <family val="1"/>
      <charset val="204"/>
    </font>
    <font>
      <sz val="20"/>
      <name val="Times New Roman"/>
      <family val="1"/>
      <charset val="204"/>
    </font>
    <font>
      <sz val="18"/>
      <name val="Times New Roman"/>
      <family val="1"/>
      <charset val="204"/>
    </font>
    <font>
      <i/>
      <sz val="18"/>
      <color rgb="FF333333"/>
      <name val="Times New Roman"/>
      <family val="1"/>
      <charset val="204"/>
    </font>
    <font>
      <i/>
      <sz val="20"/>
      <name val="Times New Roman"/>
      <family val="1"/>
      <charset val="204"/>
    </font>
    <font>
      <i/>
      <sz val="18"/>
      <name val="Times New Roman"/>
      <family val="1"/>
      <charset val="204"/>
    </font>
    <font>
      <sz val="20"/>
      <name val="Arial Cyr"/>
      <charset val="204"/>
    </font>
    <font>
      <b/>
      <sz val="22"/>
      <name val="Times New Roman"/>
      <family val="1"/>
      <charset val="204"/>
    </font>
    <font>
      <b/>
      <i/>
      <sz val="20"/>
      <name val="Times New Roman"/>
      <family val="1"/>
      <charset val="204"/>
    </font>
    <font>
      <b/>
      <sz val="18"/>
      <color rgb="FF333333"/>
      <name val="Times New Roman"/>
      <family val="1"/>
      <charset val="204"/>
    </font>
    <font>
      <vertAlign val="superscript"/>
      <sz val="18"/>
      <name val="Times New Roman"/>
      <family val="1"/>
      <charset val="204"/>
    </font>
    <font>
      <sz val="26"/>
      <name val="Times New Roman"/>
      <family val="1"/>
      <charset val="204"/>
    </font>
    <font>
      <sz val="22"/>
      <name val="Times New Roman"/>
      <family val="1"/>
      <charset val="204"/>
    </font>
  </fonts>
  <fills count="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4"/>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6" fillId="0" borderId="0" xfId="0" applyFont="1" applyFill="1" applyAlignment="1" applyProtection="1">
      <alignment horizontal="left" vertical="center" wrapText="1"/>
      <protection locked="0"/>
    </xf>
    <xf numFmtId="0" fontId="5" fillId="0" borderId="0" xfId="0" applyFont="1" applyFill="1" applyAlignment="1" applyProtection="1">
      <alignment horizontal="left" vertical="center" wrapText="1"/>
      <protection locked="0"/>
    </xf>
    <xf numFmtId="1" fontId="5" fillId="0" borderId="1" xfId="0" applyNumberFormat="1" applyFont="1" applyFill="1" applyBorder="1" applyAlignment="1" applyProtection="1">
      <alignment vertical="center" wrapText="1"/>
      <protection locked="0"/>
    </xf>
    <xf numFmtId="0" fontId="5" fillId="0" borderId="2" xfId="0" applyFont="1" applyFill="1" applyBorder="1" applyAlignment="1" applyProtection="1">
      <alignment vertical="center" wrapText="1"/>
      <protection locked="0"/>
    </xf>
    <xf numFmtId="0" fontId="5" fillId="0" borderId="1" xfId="0" applyFont="1" applyFill="1" applyBorder="1" applyAlignment="1" applyProtection="1">
      <alignment vertical="center" wrapText="1"/>
      <protection locked="0"/>
    </xf>
    <xf numFmtId="0" fontId="5" fillId="0" borderId="0" xfId="0" applyFont="1" applyFill="1" applyAlignment="1" applyProtection="1">
      <alignment vertical="center" wrapText="1"/>
      <protection locked="0"/>
    </xf>
    <xf numFmtId="0" fontId="5" fillId="0" borderId="1" xfId="0" applyFont="1" applyFill="1" applyBorder="1" applyAlignment="1">
      <alignment horizontal="justify" vertical="center" wrapText="1"/>
    </xf>
    <xf numFmtId="0" fontId="5" fillId="0" borderId="4" xfId="0" applyFont="1" applyFill="1" applyBorder="1" applyAlignment="1" applyProtection="1">
      <alignment vertical="center" wrapText="1"/>
      <protection locked="0"/>
    </xf>
    <xf numFmtId="0" fontId="3" fillId="0" borderId="0" xfId="0" applyFont="1" applyFill="1" applyAlignment="1" applyProtection="1">
      <alignment horizontal="center" vertical="center" wrapText="1"/>
      <protection locked="0"/>
    </xf>
    <xf numFmtId="4" fontId="3" fillId="0" borderId="0" xfId="0" applyNumberFormat="1"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4" fontId="8" fillId="0" borderId="0" xfId="0" applyNumberFormat="1" applyFont="1" applyFill="1" applyAlignment="1" applyProtection="1">
      <alignment horizontal="center" vertical="center" wrapText="1"/>
      <protection locked="0"/>
    </xf>
    <xf numFmtId="0" fontId="7" fillId="0" borderId="0" xfId="0" applyFont="1" applyFill="1" applyAlignment="1" applyProtection="1">
      <alignment vertical="center" wrapText="1"/>
      <protection locked="0"/>
    </xf>
    <xf numFmtId="4" fontId="5" fillId="0" borderId="0" xfId="0" applyNumberFormat="1" applyFont="1" applyFill="1" applyAlignment="1" applyProtection="1">
      <alignment vertical="center" wrapText="1"/>
      <protection locked="0"/>
    </xf>
    <xf numFmtId="1" fontId="3" fillId="0" borderId="0" xfId="0" applyNumberFormat="1" applyFont="1" applyFill="1" applyAlignment="1" applyProtection="1">
      <alignment vertical="center" wrapText="1"/>
      <protection locked="0"/>
    </xf>
    <xf numFmtId="4" fontId="3" fillId="0" borderId="0" xfId="0" applyNumberFormat="1" applyFont="1" applyFill="1" applyAlignment="1" applyProtection="1">
      <alignment vertical="center" wrapText="1"/>
      <protection locked="0"/>
    </xf>
    <xf numFmtId="1" fontId="5" fillId="0" borderId="0" xfId="0" applyNumberFormat="1" applyFont="1" applyFill="1" applyAlignment="1" applyProtection="1">
      <alignment vertical="center" wrapText="1"/>
      <protection locked="0"/>
    </xf>
    <xf numFmtId="0" fontId="3" fillId="0" borderId="0" xfId="0" applyFont="1" applyFill="1" applyAlignment="1" applyProtection="1">
      <alignment vertical="center" wrapText="1"/>
      <protection locked="0"/>
    </xf>
    <xf numFmtId="0" fontId="3" fillId="3" borderId="0" xfId="0" applyFont="1" applyFill="1" applyAlignment="1" applyProtection="1">
      <alignment vertical="center" wrapText="1"/>
      <protection locked="0"/>
    </xf>
    <xf numFmtId="4" fontId="3" fillId="3" borderId="0" xfId="0" applyNumberFormat="1" applyFont="1" applyFill="1" applyAlignment="1" applyProtection="1">
      <alignment vertical="center" wrapText="1"/>
      <protection locked="0"/>
    </xf>
    <xf numFmtId="0" fontId="3" fillId="0" borderId="0" xfId="0" applyFont="1" applyFill="1" applyAlignment="1" applyProtection="1">
      <alignment vertical="center"/>
      <protection locked="0"/>
    </xf>
    <xf numFmtId="4" fontId="3" fillId="0" borderId="0" xfId="0" applyNumberFormat="1" applyFont="1" applyFill="1" applyAlignment="1" applyProtection="1">
      <alignment vertical="center"/>
      <protection locked="0"/>
    </xf>
    <xf numFmtId="0" fontId="6" fillId="0" borderId="0" xfId="0" applyFont="1" applyFill="1" applyAlignment="1" applyProtection="1">
      <alignment vertical="center"/>
      <protection locked="0"/>
    </xf>
    <xf numFmtId="4" fontId="6" fillId="0" borderId="0" xfId="0" applyNumberFormat="1" applyFont="1" applyFill="1" applyAlignment="1" applyProtection="1">
      <alignment vertical="center"/>
      <protection locked="0"/>
    </xf>
    <xf numFmtId="0" fontId="8" fillId="0" borderId="1" xfId="0" applyFont="1" applyFill="1" applyBorder="1" applyAlignment="1" applyProtection="1">
      <alignment horizontal="center" vertical="center" wrapText="1"/>
      <protection locked="0"/>
    </xf>
    <xf numFmtId="49" fontId="2" fillId="0" borderId="1" xfId="0" applyNumberFormat="1" applyFont="1" applyFill="1" applyBorder="1" applyAlignment="1" applyProtection="1">
      <alignment horizontal="left" vertical="center" wrapText="1"/>
      <protection locked="0"/>
    </xf>
    <xf numFmtId="165"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left" vertical="center" wrapText="1"/>
    </xf>
    <xf numFmtId="4" fontId="3" fillId="0" borderId="1" xfId="0" applyNumberFormat="1" applyFont="1" applyFill="1" applyBorder="1" applyAlignment="1" applyProtection="1">
      <alignment horizontal="right" vertical="center" wrapText="1"/>
    </xf>
    <xf numFmtId="0" fontId="5" fillId="0" borderId="0" xfId="0" applyFont="1" applyFill="1" applyAlignment="1" applyProtection="1">
      <alignment horizontal="right" vertical="center" wrapText="1"/>
      <protection locked="0"/>
    </xf>
    <xf numFmtId="3" fontId="5" fillId="0" borderId="0" xfId="0" applyNumberFormat="1" applyFont="1" applyFill="1" applyAlignment="1" applyProtection="1">
      <alignment horizontal="right" vertical="center" wrapText="1"/>
      <protection locked="0"/>
    </xf>
    <xf numFmtId="0" fontId="3" fillId="0" borderId="0" xfId="0" applyFont="1" applyFill="1" applyAlignment="1" applyProtection="1">
      <alignment horizontal="right" vertical="center" wrapText="1"/>
      <protection locked="0"/>
    </xf>
    <xf numFmtId="0" fontId="5" fillId="0" borderId="0" xfId="0" applyFont="1" applyFill="1" applyBorder="1" applyAlignment="1" applyProtection="1">
      <alignment horizontal="right" vertical="center" wrapText="1"/>
      <protection locked="0"/>
    </xf>
    <xf numFmtId="4" fontId="3" fillId="0" borderId="1" xfId="0" applyNumberFormat="1" applyFont="1" applyFill="1" applyBorder="1" applyAlignment="1" applyProtection="1">
      <alignment horizontal="right" vertical="center" wrapText="1"/>
      <protection locked="0"/>
    </xf>
    <xf numFmtId="0" fontId="7" fillId="0" borderId="0" xfId="0" applyFont="1" applyFill="1" applyAlignment="1" applyProtection="1">
      <alignment horizontal="right" vertical="center"/>
      <protection locked="0"/>
    </xf>
    <xf numFmtId="0" fontId="9" fillId="0" borderId="0" xfId="0" applyFont="1" applyFill="1" applyAlignment="1" applyProtection="1">
      <alignment horizontal="center" vertical="center" wrapText="1"/>
      <protection locked="0"/>
    </xf>
    <xf numFmtId="4" fontId="9" fillId="0" borderId="0" xfId="0" applyNumberFormat="1" applyFont="1" applyFill="1" applyAlignment="1" applyProtection="1">
      <alignment horizontal="center" vertical="center" wrapText="1"/>
      <protection locked="0"/>
    </xf>
    <xf numFmtId="43" fontId="3" fillId="0" borderId="0" xfId="2" applyFont="1" applyFill="1" applyAlignment="1" applyProtection="1">
      <alignment vertical="center" wrapText="1"/>
      <protection locked="0"/>
    </xf>
    <xf numFmtId="0" fontId="5" fillId="0" borderId="1" xfId="0" applyFont="1" applyFill="1" applyBorder="1" applyAlignment="1">
      <alignment vertical="center" wrapText="1"/>
    </xf>
    <xf numFmtId="43" fontId="11" fillId="0" borderId="0" xfId="2" applyFont="1" applyFill="1" applyAlignment="1" applyProtection="1">
      <alignment vertical="center" wrapText="1"/>
      <protection locked="0"/>
    </xf>
    <xf numFmtId="0" fontId="11" fillId="0" borderId="0" xfId="0" applyFont="1" applyFill="1" applyAlignment="1" applyProtection="1">
      <alignment vertical="center" wrapText="1"/>
      <protection locked="0"/>
    </xf>
    <xf numFmtId="4" fontId="11" fillId="0" borderId="0" xfId="0" applyNumberFormat="1" applyFont="1" applyFill="1" applyAlignment="1" applyProtection="1">
      <alignment vertical="center" wrapText="1"/>
      <protection locked="0"/>
    </xf>
    <xf numFmtId="0" fontId="11" fillId="0" borderId="0" xfId="0" applyFont="1" applyFill="1" applyBorder="1" applyAlignment="1" applyProtection="1">
      <alignment horizontal="center" vertical="center" wrapText="1"/>
      <protection locked="0"/>
    </xf>
    <xf numFmtId="49" fontId="11" fillId="0" borderId="0" xfId="0" applyNumberFormat="1" applyFont="1" applyFill="1" applyBorder="1" applyAlignment="1" applyProtection="1">
      <alignment horizontal="right" vertical="center" wrapText="1"/>
      <protection locked="0"/>
    </xf>
    <xf numFmtId="4" fontId="11" fillId="0" borderId="0" xfId="0" applyNumberFormat="1" applyFont="1" applyFill="1" applyBorder="1" applyAlignment="1" applyProtection="1">
      <alignment horizontal="right" vertical="center" wrapText="1"/>
    </xf>
    <xf numFmtId="3" fontId="11" fillId="0" borderId="0" xfId="0" applyNumberFormat="1" applyFont="1" applyFill="1" applyBorder="1" applyAlignment="1" applyProtection="1">
      <alignment horizontal="right" vertical="center" wrapText="1"/>
    </xf>
    <xf numFmtId="43" fontId="3" fillId="0" borderId="0" xfId="2" applyFont="1" applyFill="1" applyAlignment="1" applyProtection="1">
      <alignment horizontal="center" vertical="center" wrapText="1"/>
      <protection locked="0"/>
    </xf>
    <xf numFmtId="3" fontId="3" fillId="0" borderId="0" xfId="0" applyNumberFormat="1" applyFont="1" applyFill="1" applyAlignment="1" applyProtection="1">
      <alignment horizontal="center" vertical="center" wrapText="1"/>
      <protection locked="0"/>
    </xf>
    <xf numFmtId="4" fontId="3" fillId="0" borderId="2" xfId="0" applyNumberFormat="1" applyFont="1" applyFill="1" applyBorder="1" applyAlignment="1" applyProtection="1">
      <alignment horizontal="right" vertical="center" wrapText="1"/>
    </xf>
    <xf numFmtId="4" fontId="7" fillId="0" borderId="0" xfId="0" applyNumberFormat="1" applyFont="1" applyFill="1" applyAlignment="1" applyProtection="1">
      <alignment horizontal="right" vertical="center"/>
      <protection locked="0"/>
    </xf>
    <xf numFmtId="4" fontId="3" fillId="4" borderId="1" xfId="0" applyNumberFormat="1" applyFont="1" applyFill="1" applyBorder="1" applyAlignment="1" applyProtection="1">
      <alignment horizontal="right" vertical="center" wrapText="1"/>
      <protection locked="0"/>
    </xf>
    <xf numFmtId="49" fontId="15" fillId="0" borderId="1" xfId="0" applyNumberFormat="1" applyFont="1" applyFill="1" applyBorder="1" applyAlignment="1" applyProtection="1">
      <alignment horizontal="center" vertical="center" wrapText="1"/>
      <protection locked="0"/>
    </xf>
    <xf numFmtId="0" fontId="14" fillId="0" borderId="1" xfId="0" applyFont="1" applyBorder="1" applyAlignment="1">
      <alignment horizontal="left" vertical="center" wrapText="1"/>
    </xf>
    <xf numFmtId="0" fontId="17" fillId="0" borderId="1" xfId="0" applyFont="1" applyBorder="1" applyAlignment="1">
      <alignment vertical="center" wrapText="1"/>
    </xf>
    <xf numFmtId="0" fontId="16" fillId="0" borderId="1" xfId="0" applyFont="1" applyFill="1" applyBorder="1" applyAlignment="1">
      <alignment horizontal="left" vertical="center" wrapText="1"/>
    </xf>
    <xf numFmtId="49" fontId="13" fillId="2" borderId="1"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vertical="center" wrapText="1"/>
      <protection locked="0"/>
    </xf>
    <xf numFmtId="1" fontId="13" fillId="2" borderId="1" xfId="0" applyNumberFormat="1" applyFont="1" applyFill="1" applyBorder="1" applyAlignment="1" applyProtection="1">
      <alignment horizontal="left" vertical="center" wrapText="1"/>
      <protection locked="0"/>
    </xf>
    <xf numFmtId="4" fontId="13" fillId="2" borderId="1" xfId="0" applyNumberFormat="1" applyFont="1" applyFill="1" applyBorder="1" applyAlignment="1" applyProtection="1">
      <alignment horizontal="right" vertical="center" wrapText="1"/>
    </xf>
    <xf numFmtId="49" fontId="13"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vertical="center" wrapText="1"/>
      <protection locked="0"/>
    </xf>
    <xf numFmtId="1" fontId="13" fillId="0" borderId="1" xfId="0" applyNumberFormat="1" applyFont="1" applyFill="1" applyBorder="1" applyAlignment="1" applyProtection="1">
      <alignment horizontal="left" vertical="center" wrapText="1"/>
      <protection locked="0"/>
    </xf>
    <xf numFmtId="4" fontId="13" fillId="0" borderId="1" xfId="0" applyNumberFormat="1" applyFont="1" applyFill="1" applyBorder="1" applyAlignment="1" applyProtection="1">
      <alignment horizontal="right" vertical="center" wrapText="1"/>
    </xf>
    <xf numFmtId="49" fontId="15" fillId="0" borderId="1" xfId="0" applyNumberFormat="1" applyFont="1" applyFill="1" applyBorder="1" applyAlignment="1">
      <alignment horizontal="center" vertical="center" wrapText="1"/>
    </xf>
    <xf numFmtId="49" fontId="15" fillId="0" borderId="3" xfId="0" applyNumberFormat="1" applyFont="1" applyFill="1" applyBorder="1" applyAlignment="1" applyProtection="1">
      <alignment horizontal="center" vertical="center" wrapText="1"/>
      <protection locked="0"/>
    </xf>
    <xf numFmtId="0" fontId="13" fillId="2" borderId="1" xfId="0" applyFont="1" applyFill="1" applyBorder="1" applyAlignment="1" applyProtection="1">
      <alignment vertical="center" wrapText="1"/>
      <protection locked="0"/>
    </xf>
    <xf numFmtId="0" fontId="13" fillId="0" borderId="1" xfId="0" applyFont="1" applyFill="1" applyBorder="1" applyAlignment="1" applyProtection="1">
      <alignment vertical="center" wrapText="1"/>
      <protection locked="0"/>
    </xf>
    <xf numFmtId="49" fontId="18" fillId="0" borderId="1" xfId="0" applyNumberFormat="1" applyFont="1" applyFill="1" applyBorder="1" applyAlignment="1" applyProtection="1">
      <alignment horizontal="center" vertical="center" wrapText="1"/>
      <protection locked="0"/>
    </xf>
    <xf numFmtId="0" fontId="15" fillId="0" borderId="0" xfId="0" applyFont="1" applyFill="1" applyAlignment="1" applyProtection="1">
      <alignment vertical="center" wrapText="1"/>
      <protection locked="0"/>
    </xf>
    <xf numFmtId="0" fontId="15" fillId="0" borderId="1" xfId="0" applyFont="1" applyFill="1" applyBorder="1" applyAlignment="1" applyProtection="1">
      <alignment vertical="center" wrapText="1"/>
      <protection locked="0"/>
    </xf>
    <xf numFmtId="49" fontId="15" fillId="0" borderId="0" xfId="0" applyNumberFormat="1" applyFont="1" applyFill="1" applyAlignment="1" applyProtection="1">
      <alignment horizontal="center" vertical="center" wrapText="1"/>
      <protection locked="0"/>
    </xf>
    <xf numFmtId="49" fontId="15" fillId="0" borderId="2" xfId="0" applyNumberFormat="1" applyFont="1" applyFill="1" applyBorder="1" applyAlignment="1" applyProtection="1">
      <alignment horizontal="center" vertical="center" wrapText="1"/>
      <protection locked="0"/>
    </xf>
    <xf numFmtId="49" fontId="15" fillId="3" borderId="1" xfId="0" applyNumberFormat="1" applyFont="1" applyFill="1" applyBorder="1" applyAlignment="1" applyProtection="1">
      <alignment horizontal="center" vertical="center" wrapText="1"/>
      <protection locked="0"/>
    </xf>
    <xf numFmtId="49" fontId="15" fillId="2" borderId="1" xfId="0" applyNumberFormat="1" applyFont="1" applyFill="1" applyBorder="1" applyAlignment="1" applyProtection="1">
      <alignment horizontal="center" vertical="center" wrapText="1"/>
      <protection locked="0"/>
    </xf>
    <xf numFmtId="49" fontId="13" fillId="3"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165" fontId="13" fillId="2" borderId="1" xfId="0" applyNumberFormat="1" applyFont="1" applyFill="1" applyBorder="1" applyAlignment="1" applyProtection="1">
      <alignment horizontal="center" vertical="center" wrapText="1"/>
      <protection locked="0"/>
    </xf>
    <xf numFmtId="165" fontId="13" fillId="0" borderId="1" xfId="0" applyNumberFormat="1" applyFont="1" applyFill="1" applyBorder="1" applyAlignment="1" applyProtection="1">
      <alignment horizontal="center" vertical="center" wrapText="1"/>
      <protection locked="0"/>
    </xf>
    <xf numFmtId="0" fontId="13" fillId="2"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protection locked="0"/>
    </xf>
    <xf numFmtId="0" fontId="13" fillId="2" borderId="1" xfId="0" applyFont="1" applyFill="1" applyBorder="1" applyAlignment="1" applyProtection="1">
      <alignment horizontal="left" vertical="center" wrapText="1"/>
      <protection locked="0"/>
    </xf>
    <xf numFmtId="0" fontId="13" fillId="0" borderId="1" xfId="0" applyFont="1" applyFill="1" applyBorder="1" applyAlignment="1" applyProtection="1">
      <alignment horizontal="left" vertical="center" wrapText="1"/>
      <protection locked="0"/>
    </xf>
    <xf numFmtId="4" fontId="12" fillId="0" borderId="1" xfId="0" applyNumberFormat="1" applyFont="1" applyFill="1" applyBorder="1" applyAlignment="1" applyProtection="1">
      <alignment horizontal="right" vertical="center" wrapText="1"/>
    </xf>
    <xf numFmtId="4" fontId="12" fillId="0" borderId="1" xfId="0" applyNumberFormat="1" applyFont="1" applyFill="1" applyBorder="1" applyAlignment="1" applyProtection="1">
      <alignment horizontal="right" vertical="center" wrapText="1"/>
      <protection locked="0"/>
    </xf>
    <xf numFmtId="4" fontId="12" fillId="0" borderId="1" xfId="1" applyNumberFormat="1" applyFont="1" applyFill="1" applyBorder="1" applyAlignment="1" applyProtection="1">
      <alignment horizontal="right" vertical="center" wrapText="1"/>
      <protection locked="0"/>
    </xf>
    <xf numFmtId="4" fontId="12" fillId="0" borderId="3" xfId="0" applyNumberFormat="1" applyFont="1" applyFill="1" applyBorder="1" applyAlignment="1" applyProtection="1">
      <alignment horizontal="right" vertical="center" wrapText="1"/>
    </xf>
    <xf numFmtId="4" fontId="12" fillId="0" borderId="3" xfId="0" applyNumberFormat="1" applyFont="1" applyFill="1" applyBorder="1" applyAlignment="1" applyProtection="1">
      <alignment horizontal="right" vertical="center" wrapText="1"/>
      <protection locked="0"/>
    </xf>
    <xf numFmtId="4" fontId="12" fillId="2" borderId="1" xfId="0" applyNumberFormat="1" applyFont="1" applyFill="1" applyBorder="1" applyAlignment="1" applyProtection="1">
      <alignment horizontal="right" vertical="center" wrapText="1"/>
    </xf>
    <xf numFmtId="4" fontId="12" fillId="0" borderId="4" xfId="0" applyNumberFormat="1" applyFont="1" applyFill="1" applyBorder="1" applyAlignment="1" applyProtection="1">
      <alignment horizontal="right" vertical="center" wrapText="1"/>
      <protection locked="0"/>
    </xf>
    <xf numFmtId="4" fontId="16" fillId="0" borderId="1" xfId="0" applyNumberFormat="1" applyFont="1" applyFill="1" applyBorder="1" applyAlignment="1" applyProtection="1">
      <alignment horizontal="right" vertical="center" wrapText="1"/>
      <protection locked="0"/>
    </xf>
    <xf numFmtId="4" fontId="16" fillId="0" borderId="0" xfId="0" applyNumberFormat="1" applyFont="1" applyFill="1" applyAlignment="1" applyProtection="1">
      <alignment horizontal="right" vertical="center" wrapText="1"/>
      <protection locked="0"/>
    </xf>
    <xf numFmtId="4" fontId="12" fillId="0" borderId="1" xfId="2" applyNumberFormat="1" applyFont="1" applyFill="1" applyBorder="1" applyAlignment="1" applyProtection="1">
      <alignment horizontal="right" vertical="center" wrapText="1"/>
    </xf>
    <xf numFmtId="4" fontId="12" fillId="0" borderId="1" xfId="2" applyNumberFormat="1" applyFont="1" applyFill="1" applyBorder="1" applyAlignment="1" applyProtection="1">
      <alignment horizontal="right" vertical="center" wrapText="1"/>
      <protection locked="0"/>
    </xf>
    <xf numFmtId="4" fontId="16" fillId="0" borderId="1" xfId="0" applyNumberFormat="1" applyFont="1" applyFill="1" applyBorder="1" applyAlignment="1" applyProtection="1">
      <alignment horizontal="right" vertical="center" wrapText="1"/>
    </xf>
    <xf numFmtId="49" fontId="13" fillId="0" borderId="1" xfId="0" applyNumberFormat="1" applyFont="1" applyFill="1" applyBorder="1" applyAlignment="1" applyProtection="1">
      <alignment horizontal="right" vertical="center" wrapText="1"/>
      <protection locked="0"/>
    </xf>
    <xf numFmtId="4" fontId="13" fillId="0" borderId="1" xfId="2" applyNumberFormat="1" applyFont="1" applyFill="1" applyBorder="1" applyAlignment="1" applyProtection="1">
      <alignment horizontal="right" vertical="center" wrapText="1"/>
    </xf>
    <xf numFmtId="0" fontId="12" fillId="0" borderId="1" xfId="0" applyFont="1" applyFill="1" applyBorder="1" applyAlignment="1" applyProtection="1">
      <alignment horizontal="left" vertical="center" wrapText="1"/>
      <protection locked="0"/>
    </xf>
    <xf numFmtId="0" fontId="15" fillId="2" borderId="1" xfId="0" applyFont="1" applyFill="1" applyBorder="1" applyAlignment="1" applyProtection="1">
      <alignment vertical="center" wrapText="1"/>
      <protection locked="0"/>
    </xf>
    <xf numFmtId="4" fontId="13" fillId="2" borderId="1" xfId="2" applyNumberFormat="1" applyFont="1" applyFill="1" applyBorder="1" applyAlignment="1" applyProtection="1">
      <alignment horizontal="right" vertical="center" wrapText="1"/>
    </xf>
    <xf numFmtId="0" fontId="22" fillId="2" borderId="1" xfId="0" applyFont="1" applyFill="1" applyBorder="1" applyAlignment="1" applyProtection="1">
      <alignment vertical="center" wrapText="1"/>
      <protection locked="0"/>
    </xf>
    <xf numFmtId="0" fontId="13" fillId="3" borderId="1" xfId="0" applyFont="1" applyFill="1" applyBorder="1" applyAlignment="1" applyProtection="1">
      <alignment horizontal="left" vertical="center" wrapText="1"/>
      <protection locked="0"/>
    </xf>
    <xf numFmtId="0" fontId="13" fillId="3" borderId="1" xfId="0" applyFont="1" applyFill="1" applyBorder="1" applyAlignment="1" applyProtection="1">
      <alignment vertical="center" wrapText="1"/>
      <protection locked="0"/>
    </xf>
    <xf numFmtId="4" fontId="13" fillId="3" borderId="1" xfId="0" applyNumberFormat="1" applyFont="1" applyFill="1" applyBorder="1" applyAlignment="1" applyProtection="1">
      <alignment horizontal="right" vertical="center" wrapText="1"/>
    </xf>
    <xf numFmtId="0" fontId="13" fillId="2"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49" fontId="16" fillId="0" borderId="1" xfId="0" applyNumberFormat="1" applyFont="1" applyFill="1" applyBorder="1" applyAlignment="1" applyProtection="1">
      <alignment horizontal="left" vertical="center" wrapText="1"/>
      <protection locked="0"/>
    </xf>
    <xf numFmtId="0" fontId="16" fillId="0" borderId="1" xfId="0" applyFont="1" applyFill="1" applyBorder="1" applyAlignment="1">
      <alignment horizontal="justify" vertical="center" wrapText="1"/>
    </xf>
    <xf numFmtId="165" fontId="16" fillId="0" borderId="1" xfId="0" applyNumberFormat="1"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14" fillId="0" borderId="1" xfId="0" applyFont="1" applyBorder="1" applyAlignment="1">
      <alignment vertical="center" wrapText="1"/>
    </xf>
    <xf numFmtId="0" fontId="16" fillId="0" borderId="3" xfId="0" applyFont="1" applyFill="1" applyBorder="1" applyAlignment="1">
      <alignment horizontal="left" vertical="center" wrapText="1"/>
    </xf>
    <xf numFmtId="0" fontId="16" fillId="0" borderId="4" xfId="0" applyFont="1" applyFill="1" applyBorder="1" applyAlignment="1" applyProtection="1">
      <alignment vertical="center" wrapText="1"/>
      <protection locked="0"/>
    </xf>
    <xf numFmtId="0" fontId="17" fillId="0" borderId="1" xfId="0" applyFont="1" applyBorder="1" applyAlignment="1">
      <alignment wrapText="1"/>
    </xf>
    <xf numFmtId="0" fontId="16" fillId="0" borderId="2" xfId="0" applyFont="1" applyFill="1" applyBorder="1" applyAlignment="1" applyProtection="1">
      <alignment vertical="center" wrapText="1"/>
      <protection locked="0"/>
    </xf>
    <xf numFmtId="4" fontId="12" fillId="0" borderId="2" xfId="0" applyNumberFormat="1" applyFont="1" applyFill="1" applyBorder="1" applyAlignment="1" applyProtection="1">
      <alignment horizontal="right" vertical="center" wrapText="1"/>
    </xf>
    <xf numFmtId="0" fontId="16" fillId="0" borderId="1" xfId="0" applyNumberFormat="1" applyFont="1" applyFill="1" applyBorder="1" applyAlignment="1" applyProtection="1">
      <alignment vertical="center" wrapText="1"/>
      <protection locked="0"/>
    </xf>
    <xf numFmtId="0" fontId="16" fillId="0" borderId="0" xfId="0" applyFont="1" applyFill="1" applyAlignment="1">
      <alignment vertical="center" wrapText="1"/>
    </xf>
    <xf numFmtId="49" fontId="16" fillId="0" borderId="3" xfId="0" applyNumberFormat="1" applyFont="1" applyFill="1" applyBorder="1" applyAlignment="1" applyProtection="1">
      <alignment horizontal="left" vertical="center" wrapText="1"/>
      <protection locked="0"/>
    </xf>
    <xf numFmtId="0" fontId="16" fillId="0" borderId="2" xfId="0" applyFont="1" applyFill="1" applyBorder="1" applyAlignment="1">
      <alignment horizontal="left" vertical="center" wrapText="1"/>
    </xf>
    <xf numFmtId="0" fontId="19" fillId="0" borderId="1" xfId="0" applyFont="1" applyFill="1" applyBorder="1" applyAlignment="1" applyProtection="1">
      <alignment vertical="center" wrapText="1"/>
      <protection locked="0"/>
    </xf>
    <xf numFmtId="1" fontId="16" fillId="0" borderId="1" xfId="0" applyNumberFormat="1" applyFont="1" applyFill="1" applyBorder="1" applyAlignment="1" applyProtection="1">
      <alignment vertical="center" wrapText="1"/>
      <protection locked="0"/>
    </xf>
    <xf numFmtId="165" fontId="16" fillId="3" borderId="1" xfId="0" applyNumberFormat="1" applyFont="1" applyFill="1" applyBorder="1" applyAlignment="1" applyProtection="1">
      <alignment horizontal="left" vertical="center" wrapText="1"/>
      <protection locked="0"/>
    </xf>
    <xf numFmtId="165" fontId="16" fillId="0" borderId="0" xfId="0" applyNumberFormat="1" applyFont="1" applyFill="1" applyBorder="1" applyAlignment="1" applyProtection="1">
      <alignment horizontal="left" vertical="center" wrapText="1"/>
      <protection locked="0"/>
    </xf>
    <xf numFmtId="0" fontId="16" fillId="0" borderId="1" xfId="0" applyFont="1" applyFill="1" applyBorder="1" applyAlignment="1">
      <alignment vertical="center" wrapText="1"/>
    </xf>
    <xf numFmtId="0" fontId="14" fillId="0" borderId="0" xfId="0" applyFont="1" applyAlignment="1">
      <alignment vertical="center" wrapText="1"/>
    </xf>
    <xf numFmtId="4" fontId="21" fillId="0" borderId="0" xfId="0" applyNumberFormat="1" applyFont="1" applyFill="1" applyBorder="1" applyAlignment="1" applyProtection="1">
      <alignment horizontal="right" vertical="center" wrapText="1"/>
    </xf>
    <xf numFmtId="3" fontId="21" fillId="0" borderId="0" xfId="0" applyNumberFormat="1" applyFont="1" applyFill="1" applyBorder="1" applyAlignment="1" applyProtection="1">
      <alignment horizontal="right" vertical="center" wrapText="1"/>
    </xf>
    <xf numFmtId="49" fontId="25" fillId="0" borderId="0" xfId="0" applyNumberFormat="1" applyFont="1" applyFill="1" applyBorder="1" applyAlignment="1" applyProtection="1">
      <alignment horizontal="right" vertical="center" wrapText="1"/>
      <protection locked="0"/>
    </xf>
    <xf numFmtId="0" fontId="26" fillId="0" borderId="0" xfId="0" applyFont="1" applyFill="1" applyBorder="1" applyAlignment="1" applyProtection="1">
      <alignment horizontal="center" vertical="center" wrapText="1"/>
      <protection locked="0"/>
    </xf>
    <xf numFmtId="4" fontId="26" fillId="0" borderId="0" xfId="0" applyNumberFormat="1" applyFont="1" applyFill="1" applyBorder="1" applyAlignment="1" applyProtection="1">
      <alignment horizontal="right" vertical="center" wrapText="1"/>
    </xf>
    <xf numFmtId="4" fontId="25" fillId="0" borderId="0" xfId="0" applyNumberFormat="1" applyFont="1" applyFill="1" applyBorder="1" applyAlignment="1" applyProtection="1">
      <alignment horizontal="center" vertical="center" wrapText="1"/>
    </xf>
    <xf numFmtId="0" fontId="13" fillId="0" borderId="7" xfId="0" applyNumberFormat="1" applyFont="1" applyFill="1" applyBorder="1" applyAlignment="1" applyProtection="1">
      <alignment horizontal="center" vertical="center"/>
    </xf>
    <xf numFmtId="0" fontId="15" fillId="0" borderId="0" xfId="0" applyFont="1" applyFill="1" applyAlignment="1" applyProtection="1">
      <alignment horizontal="right" vertical="center" wrapText="1"/>
      <protection locked="0"/>
    </xf>
    <xf numFmtId="0" fontId="13" fillId="0" borderId="0" xfId="0" applyFont="1" applyFill="1" applyAlignment="1" applyProtection="1">
      <alignment vertical="center" wrapText="1"/>
      <protection locked="0"/>
    </xf>
    <xf numFmtId="0" fontId="21" fillId="0" borderId="0" xfId="0" applyFont="1" applyFill="1" applyAlignment="1" applyProtection="1">
      <alignment horizontal="center" vertical="center" wrapText="1"/>
      <protection locked="0"/>
    </xf>
    <xf numFmtId="0" fontId="15" fillId="0" borderId="0" xfId="0" applyFont="1" applyFill="1" applyAlignment="1" applyProtection="1">
      <alignment horizontal="center" vertical="center"/>
      <protection locked="0"/>
    </xf>
    <xf numFmtId="0" fontId="15" fillId="0" borderId="0" xfId="0" applyFont="1" applyFill="1" applyBorder="1" applyAlignment="1" applyProtection="1">
      <alignment horizontal="center" vertical="top" wrapText="1"/>
      <protection locked="0"/>
    </xf>
    <xf numFmtId="0" fontId="13" fillId="0" borderId="1" xfId="0" applyFont="1" applyFill="1" applyBorder="1" applyAlignment="1" applyProtection="1">
      <alignment horizontal="center" vertical="center" wrapText="1"/>
      <protection locked="0"/>
    </xf>
    <xf numFmtId="0" fontId="20" fillId="0" borderId="1" xfId="0" applyFont="1" applyFill="1" applyBorder="1" applyAlignment="1">
      <alignment horizontal="center" vertical="center"/>
    </xf>
    <xf numFmtId="0" fontId="5" fillId="0" borderId="5" xfId="0" applyNumberFormat="1"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center" vertical="center" wrapText="1"/>
      <protection locked="0"/>
    </xf>
    <xf numFmtId="0" fontId="13" fillId="0" borderId="9" xfId="0"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protection locked="0"/>
    </xf>
    <xf numFmtId="0" fontId="15"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0" fillId="0" borderId="1" xfId="0" applyFont="1" applyBorder="1" applyAlignment="1">
      <alignment horizontal="center" vertical="center"/>
    </xf>
  </cellXfs>
  <cellStyles count="3">
    <cellStyle name="Денежный" xfId="1" builtinId="4"/>
    <cellStyle name="Обычный" xfId="0" builtinId="0"/>
    <cellStyle name="Финансовый"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14"/>
  <sheetViews>
    <sheetView tabSelected="1" view="pageBreakPreview" zoomScale="42" zoomScaleNormal="60" zoomScaleSheetLayoutView="42" workbookViewId="0">
      <pane xSplit="5" ySplit="10" topLeftCell="F163" activePane="bottomRight" state="frozen"/>
      <selection pane="topRight" activeCell="F1" sqref="F1"/>
      <selection pane="bottomLeft" activeCell="A11" sqref="A11"/>
      <selection pane="bottomRight" activeCell="M134" sqref="M134"/>
    </sheetView>
  </sheetViews>
  <sheetFormatPr defaultColWidth="9.109375" defaultRowHeight="24.75" customHeight="1"/>
  <cols>
    <col min="1" max="1" width="16.5546875" style="23" customWidth="1"/>
    <col min="2" max="2" width="19.6640625" style="23" customWidth="1"/>
    <col min="3" max="3" width="11.6640625" style="23" customWidth="1"/>
    <col min="4" max="4" width="66.88671875" style="1" customWidth="1"/>
    <col min="5" max="5" width="6.88671875" style="13" hidden="1" customWidth="1"/>
    <col min="6" max="6" width="31.44140625" style="35" customWidth="1"/>
    <col min="7" max="7" width="28.109375" style="35" customWidth="1"/>
    <col min="8" max="8" width="29.109375" style="35" customWidth="1"/>
    <col min="9" max="9" width="26.6640625" style="35" customWidth="1"/>
    <col min="10" max="10" width="26.33203125" style="35" customWidth="1"/>
    <col min="11" max="11" width="29.6640625" style="35" customWidth="1"/>
    <col min="12" max="12" width="26.5546875" style="35" customWidth="1"/>
    <col min="13" max="13" width="25.6640625" style="35" customWidth="1"/>
    <col min="14" max="14" width="20.6640625" style="35" customWidth="1"/>
    <col min="15" max="15" width="19.5546875" style="35" customWidth="1"/>
    <col min="16" max="16" width="23.33203125" style="35" customWidth="1"/>
    <col min="17" max="17" width="34.6640625" style="35" customWidth="1"/>
    <col min="18" max="18" width="28.44140625" style="23" customWidth="1"/>
    <col min="19" max="19" width="17.44140625" style="23" customWidth="1"/>
    <col min="20" max="20" width="23.6640625" style="24" customWidth="1"/>
    <col min="21" max="16384" width="9.109375" style="23"/>
  </cols>
  <sheetData>
    <row r="1" spans="1:20" s="6" customFormat="1" ht="30" customHeight="1">
      <c r="D1" s="2"/>
      <c r="F1" s="30"/>
      <c r="G1" s="31"/>
      <c r="H1" s="30"/>
      <c r="I1" s="30"/>
      <c r="J1" s="30"/>
      <c r="K1" s="30"/>
      <c r="L1" s="30"/>
      <c r="M1" s="30"/>
      <c r="N1" s="137" t="s">
        <v>550</v>
      </c>
      <c r="O1" s="137"/>
      <c r="P1" s="137"/>
      <c r="Q1" s="137"/>
      <c r="T1" s="14"/>
    </row>
    <row r="2" spans="1:20" s="6" customFormat="1" ht="24.6" customHeight="1">
      <c r="A2" s="138" t="s">
        <v>300</v>
      </c>
      <c r="B2" s="138"/>
      <c r="C2" s="138"/>
      <c r="D2" s="138"/>
      <c r="E2" s="138"/>
      <c r="F2" s="138"/>
      <c r="G2" s="138"/>
      <c r="H2" s="138"/>
      <c r="I2" s="138"/>
      <c r="J2" s="138"/>
      <c r="K2" s="138"/>
      <c r="L2" s="138"/>
      <c r="M2" s="138"/>
      <c r="N2" s="139" t="s">
        <v>553</v>
      </c>
      <c r="O2" s="139"/>
      <c r="P2" s="139"/>
      <c r="Q2" s="139"/>
      <c r="T2" s="14"/>
    </row>
    <row r="3" spans="1:20" s="6" customFormat="1" ht="51.6" customHeight="1">
      <c r="A3" s="138" t="s">
        <v>471</v>
      </c>
      <c r="B3" s="138"/>
      <c r="C3" s="138"/>
      <c r="D3" s="138"/>
      <c r="E3" s="138"/>
      <c r="F3" s="138"/>
      <c r="G3" s="138"/>
      <c r="H3" s="138"/>
      <c r="I3" s="138"/>
      <c r="J3" s="138"/>
      <c r="K3" s="138"/>
      <c r="L3" s="138"/>
      <c r="M3" s="138"/>
      <c r="N3" s="140" t="s">
        <v>554</v>
      </c>
      <c r="O3" s="140"/>
      <c r="P3" s="140"/>
      <c r="Q3" s="140"/>
      <c r="T3" s="14"/>
    </row>
    <row r="4" spans="1:20" s="6" customFormat="1" ht="27" customHeight="1">
      <c r="A4" s="135">
        <v>25538000000</v>
      </c>
      <c r="B4" s="135"/>
      <c r="C4" s="135"/>
      <c r="D4" s="2"/>
      <c r="E4" s="18"/>
      <c r="F4" s="32"/>
      <c r="G4" s="32"/>
      <c r="H4" s="32"/>
      <c r="I4" s="32"/>
      <c r="J4" s="32"/>
      <c r="K4" s="32"/>
      <c r="L4" s="32"/>
      <c r="M4" s="32"/>
      <c r="N4" s="136"/>
      <c r="O4" s="136"/>
      <c r="P4" s="136"/>
      <c r="Q4" s="136"/>
      <c r="T4" s="14"/>
    </row>
    <row r="5" spans="1:20" s="6" customFormat="1" ht="17.399999999999999" customHeight="1">
      <c r="A5" s="143" t="s">
        <v>446</v>
      </c>
      <c r="B5" s="143"/>
      <c r="C5" s="143"/>
      <c r="D5" s="2"/>
      <c r="E5" s="9"/>
      <c r="F5" s="32"/>
      <c r="G5" s="32"/>
      <c r="H5" s="32"/>
      <c r="I5" s="32"/>
      <c r="J5" s="32"/>
      <c r="K5" s="32"/>
      <c r="L5" s="32"/>
      <c r="M5" s="32"/>
      <c r="N5" s="32"/>
      <c r="O5" s="32"/>
      <c r="P5" s="33"/>
      <c r="Q5" s="33"/>
      <c r="T5" s="14"/>
    </row>
    <row r="6" spans="1:20" s="36" customFormat="1" ht="30.6" customHeight="1">
      <c r="A6" s="144" t="s">
        <v>325</v>
      </c>
      <c r="B6" s="145" t="s">
        <v>539</v>
      </c>
      <c r="C6" s="144" t="s">
        <v>277</v>
      </c>
      <c r="D6" s="148" t="s">
        <v>441</v>
      </c>
      <c r="E6" s="154" t="s">
        <v>56</v>
      </c>
      <c r="F6" s="149" t="s">
        <v>278</v>
      </c>
      <c r="G6" s="150"/>
      <c r="H6" s="150"/>
      <c r="I6" s="150"/>
      <c r="J6" s="151"/>
      <c r="K6" s="141" t="s">
        <v>279</v>
      </c>
      <c r="L6" s="155"/>
      <c r="M6" s="155"/>
      <c r="N6" s="155"/>
      <c r="O6" s="155"/>
      <c r="P6" s="155"/>
      <c r="Q6" s="141" t="s">
        <v>0</v>
      </c>
      <c r="T6" s="37"/>
    </row>
    <row r="7" spans="1:20" s="36" customFormat="1" ht="25.2" customHeight="1">
      <c r="A7" s="144"/>
      <c r="B7" s="146"/>
      <c r="C7" s="144"/>
      <c r="D7" s="148"/>
      <c r="E7" s="154"/>
      <c r="F7" s="141" t="s">
        <v>197</v>
      </c>
      <c r="G7" s="141" t="s">
        <v>46</v>
      </c>
      <c r="H7" s="153" t="s">
        <v>25</v>
      </c>
      <c r="I7" s="153"/>
      <c r="J7" s="141" t="s">
        <v>47</v>
      </c>
      <c r="K7" s="141" t="s">
        <v>197</v>
      </c>
      <c r="L7" s="141" t="s">
        <v>280</v>
      </c>
      <c r="M7" s="141" t="s">
        <v>48</v>
      </c>
      <c r="N7" s="153" t="s">
        <v>25</v>
      </c>
      <c r="O7" s="153"/>
      <c r="P7" s="141" t="s">
        <v>49</v>
      </c>
      <c r="Q7" s="141"/>
      <c r="T7" s="37"/>
    </row>
    <row r="8" spans="1:20" s="36" customFormat="1" ht="16.5" customHeight="1">
      <c r="A8" s="144"/>
      <c r="B8" s="146"/>
      <c r="C8" s="144"/>
      <c r="D8" s="148"/>
      <c r="E8" s="154"/>
      <c r="F8" s="141"/>
      <c r="G8" s="141"/>
      <c r="H8" s="141" t="s">
        <v>465</v>
      </c>
      <c r="I8" s="141" t="s">
        <v>20</v>
      </c>
      <c r="J8" s="141"/>
      <c r="K8" s="141"/>
      <c r="L8" s="142"/>
      <c r="M8" s="142"/>
      <c r="N8" s="141" t="s">
        <v>466</v>
      </c>
      <c r="O8" s="141" t="s">
        <v>20</v>
      </c>
      <c r="P8" s="142"/>
      <c r="Q8" s="141"/>
      <c r="T8" s="37"/>
    </row>
    <row r="9" spans="1:20" s="36" customFormat="1" ht="106.2" customHeight="1">
      <c r="A9" s="144"/>
      <c r="B9" s="147"/>
      <c r="C9" s="144"/>
      <c r="D9" s="148"/>
      <c r="E9" s="154"/>
      <c r="F9" s="141"/>
      <c r="G9" s="141"/>
      <c r="H9" s="141"/>
      <c r="I9" s="141"/>
      <c r="J9" s="141"/>
      <c r="K9" s="141"/>
      <c r="L9" s="142"/>
      <c r="M9" s="142"/>
      <c r="N9" s="141"/>
      <c r="O9" s="141"/>
      <c r="P9" s="142"/>
      <c r="Q9" s="141"/>
      <c r="T9" s="37"/>
    </row>
    <row r="10" spans="1:20" s="11" customFormat="1" ht="16.95" customHeight="1">
      <c r="A10" s="25">
        <v>1</v>
      </c>
      <c r="B10" s="25">
        <v>2</v>
      </c>
      <c r="C10" s="25">
        <v>3</v>
      </c>
      <c r="D10" s="25">
        <v>4</v>
      </c>
      <c r="E10" s="25">
        <v>4</v>
      </c>
      <c r="F10" s="25">
        <v>5</v>
      </c>
      <c r="G10" s="25">
        <v>6</v>
      </c>
      <c r="H10" s="25">
        <v>7</v>
      </c>
      <c r="I10" s="25">
        <v>8</v>
      </c>
      <c r="J10" s="25">
        <v>9</v>
      </c>
      <c r="K10" s="25">
        <v>10</v>
      </c>
      <c r="L10" s="25">
        <v>11</v>
      </c>
      <c r="M10" s="25">
        <v>12</v>
      </c>
      <c r="N10" s="25">
        <v>13</v>
      </c>
      <c r="O10" s="25">
        <v>14</v>
      </c>
      <c r="P10" s="25">
        <v>15</v>
      </c>
      <c r="Q10" s="25">
        <v>16</v>
      </c>
      <c r="T10" s="12"/>
    </row>
    <row r="11" spans="1:20" s="15" customFormat="1" ht="58.95" customHeight="1">
      <c r="A11" s="56" t="s">
        <v>114</v>
      </c>
      <c r="B11" s="56" t="s">
        <v>114</v>
      </c>
      <c r="C11" s="57"/>
      <c r="D11" s="58" t="s">
        <v>110</v>
      </c>
      <c r="E11" s="57" t="s">
        <v>1</v>
      </c>
      <c r="F11" s="59">
        <f>F12</f>
        <v>63277815</v>
      </c>
      <c r="G11" s="59">
        <f>G12</f>
        <v>62352705</v>
      </c>
      <c r="H11" s="59">
        <f t="shared" ref="H11:P11" si="0">H12</f>
        <v>23200500</v>
      </c>
      <c r="I11" s="59">
        <f t="shared" si="0"/>
        <v>802800</v>
      </c>
      <c r="J11" s="59">
        <f t="shared" si="0"/>
        <v>925110</v>
      </c>
      <c r="K11" s="59">
        <f t="shared" si="0"/>
        <v>15536801</v>
      </c>
      <c r="L11" s="59">
        <f t="shared" si="0"/>
        <v>15506801</v>
      </c>
      <c r="M11" s="59">
        <f t="shared" si="0"/>
        <v>30000</v>
      </c>
      <c r="N11" s="59">
        <f t="shared" si="0"/>
        <v>0</v>
      </c>
      <c r="O11" s="59">
        <f t="shared" si="0"/>
        <v>0</v>
      </c>
      <c r="P11" s="59">
        <f t="shared" si="0"/>
        <v>15506801</v>
      </c>
      <c r="Q11" s="59">
        <f t="shared" ref="Q11:Q87" si="1">F11+K11</f>
        <v>78814616</v>
      </c>
      <c r="T11" s="16"/>
    </row>
    <row r="12" spans="1:20" s="15" customFormat="1" ht="52.2" customHeight="1">
      <c r="A12" s="60" t="s">
        <v>115</v>
      </c>
      <c r="B12" s="60" t="s">
        <v>115</v>
      </c>
      <c r="C12" s="61"/>
      <c r="D12" s="62" t="s">
        <v>110</v>
      </c>
      <c r="E12" s="61"/>
      <c r="F12" s="63">
        <f t="shared" ref="F12:P12" si="2">SUM(F13:F47)</f>
        <v>63277815</v>
      </c>
      <c r="G12" s="63">
        <f t="shared" si="2"/>
        <v>62352705</v>
      </c>
      <c r="H12" s="63">
        <f t="shared" si="2"/>
        <v>23200500</v>
      </c>
      <c r="I12" s="63">
        <f t="shared" si="2"/>
        <v>802800</v>
      </c>
      <c r="J12" s="63">
        <f t="shared" si="2"/>
        <v>925110</v>
      </c>
      <c r="K12" s="63">
        <f t="shared" si="2"/>
        <v>15536801</v>
      </c>
      <c r="L12" s="63">
        <f>SUM(L13:L47)</f>
        <v>15506801</v>
      </c>
      <c r="M12" s="63">
        <f t="shared" si="2"/>
        <v>30000</v>
      </c>
      <c r="N12" s="63">
        <f t="shared" si="2"/>
        <v>0</v>
      </c>
      <c r="O12" s="63">
        <f t="shared" si="2"/>
        <v>0</v>
      </c>
      <c r="P12" s="63">
        <f t="shared" si="2"/>
        <v>15506801</v>
      </c>
      <c r="Q12" s="63">
        <f t="shared" si="1"/>
        <v>78814616</v>
      </c>
      <c r="R12" s="38"/>
      <c r="T12" s="16"/>
    </row>
    <row r="13" spans="1:20" s="17" customFormat="1" ht="75.599999999999994" customHeight="1">
      <c r="A13" s="52" t="s">
        <v>116</v>
      </c>
      <c r="B13" s="52" t="s">
        <v>326</v>
      </c>
      <c r="C13" s="52" t="s">
        <v>58</v>
      </c>
      <c r="D13" s="109" t="s">
        <v>475</v>
      </c>
      <c r="E13" s="3" t="s">
        <v>2</v>
      </c>
      <c r="F13" s="86">
        <f t="shared" ref="F13:F90" si="3">G13+J13</f>
        <v>28375150</v>
      </c>
      <c r="G13" s="86">
        <f>25644400+1000000+150000+1500000+52250+28500</f>
        <v>28375150</v>
      </c>
      <c r="H13" s="87">
        <f>18826000+1200000</f>
        <v>20026000</v>
      </c>
      <c r="I13" s="87">
        <v>688400</v>
      </c>
      <c r="J13" s="87"/>
      <c r="K13" s="86">
        <f t="shared" ref="K13:K46" si="4">M13+P13</f>
        <v>876500</v>
      </c>
      <c r="L13" s="86">
        <f>60000+186500+600000</f>
        <v>846500</v>
      </c>
      <c r="M13" s="86">
        <v>30000</v>
      </c>
      <c r="N13" s="86"/>
      <c r="O13" s="87"/>
      <c r="P13" s="87">
        <f>L13</f>
        <v>846500</v>
      </c>
      <c r="Q13" s="63">
        <f t="shared" si="1"/>
        <v>29251650</v>
      </c>
      <c r="T13" s="14"/>
    </row>
    <row r="14" spans="1:20" s="17" customFormat="1" ht="45" customHeight="1">
      <c r="A14" s="52" t="s">
        <v>134</v>
      </c>
      <c r="B14" s="52" t="s">
        <v>266</v>
      </c>
      <c r="C14" s="52" t="s">
        <v>69</v>
      </c>
      <c r="D14" s="109" t="s">
        <v>135</v>
      </c>
      <c r="E14" s="3"/>
      <c r="F14" s="86">
        <f t="shared" si="3"/>
        <v>1658500</v>
      </c>
      <c r="G14" s="86">
        <f>210000+70000+400000+503000+1000+300000+144500+30000</f>
        <v>1658500</v>
      </c>
      <c r="H14" s="87"/>
      <c r="I14" s="87"/>
      <c r="J14" s="87"/>
      <c r="K14" s="86">
        <f t="shared" si="4"/>
        <v>0</v>
      </c>
      <c r="L14" s="86"/>
      <c r="M14" s="86"/>
      <c r="N14" s="86"/>
      <c r="O14" s="87"/>
      <c r="P14" s="87"/>
      <c r="Q14" s="63">
        <f t="shared" si="1"/>
        <v>1658500</v>
      </c>
      <c r="T14" s="14"/>
    </row>
    <row r="15" spans="1:20" s="15" customFormat="1" ht="44.4" customHeight="1">
      <c r="A15" s="52" t="s">
        <v>117</v>
      </c>
      <c r="B15" s="52" t="s">
        <v>327</v>
      </c>
      <c r="C15" s="64" t="s">
        <v>59</v>
      </c>
      <c r="D15" s="110" t="s">
        <v>85</v>
      </c>
      <c r="E15" s="7" t="s">
        <v>57</v>
      </c>
      <c r="F15" s="86">
        <f t="shared" si="3"/>
        <v>6353200</v>
      </c>
      <c r="G15" s="86">
        <f>5800000+553200</f>
        <v>6353200</v>
      </c>
      <c r="H15" s="87"/>
      <c r="I15" s="87"/>
      <c r="J15" s="87"/>
      <c r="K15" s="86">
        <f t="shared" si="4"/>
        <v>7070000</v>
      </c>
      <c r="L15" s="86">
        <v>7070000</v>
      </c>
      <c r="M15" s="86"/>
      <c r="N15" s="86"/>
      <c r="O15" s="87"/>
      <c r="P15" s="88">
        <f>L15</f>
        <v>7070000</v>
      </c>
      <c r="Q15" s="63">
        <f t="shared" si="1"/>
        <v>13423200</v>
      </c>
      <c r="T15" s="16"/>
    </row>
    <row r="16" spans="1:20" s="15" customFormat="1" ht="72" customHeight="1">
      <c r="A16" s="52" t="s">
        <v>122</v>
      </c>
      <c r="B16" s="52" t="s">
        <v>328</v>
      </c>
      <c r="C16" s="52" t="s">
        <v>60</v>
      </c>
      <c r="D16" s="111" t="s">
        <v>86</v>
      </c>
      <c r="E16" s="5" t="s">
        <v>52</v>
      </c>
      <c r="F16" s="86">
        <f>G16+J16</f>
        <v>5817200</v>
      </c>
      <c r="G16" s="86">
        <f>4200000+60000+1557200</f>
        <v>5817200</v>
      </c>
      <c r="H16" s="87"/>
      <c r="I16" s="87"/>
      <c r="J16" s="87"/>
      <c r="K16" s="86">
        <f t="shared" si="4"/>
        <v>3460000</v>
      </c>
      <c r="L16" s="86">
        <v>3460000</v>
      </c>
      <c r="M16" s="86"/>
      <c r="N16" s="86"/>
      <c r="O16" s="87"/>
      <c r="P16" s="87">
        <f>L16</f>
        <v>3460000</v>
      </c>
      <c r="Q16" s="63">
        <f t="shared" si="1"/>
        <v>9277200</v>
      </c>
      <c r="T16" s="16"/>
    </row>
    <row r="17" spans="1:20" s="15" customFormat="1" ht="46.2" customHeight="1">
      <c r="A17" s="52" t="s">
        <v>121</v>
      </c>
      <c r="B17" s="52" t="s">
        <v>329</v>
      </c>
      <c r="C17" s="52" t="s">
        <v>61</v>
      </c>
      <c r="D17" s="112" t="s">
        <v>105</v>
      </c>
      <c r="E17" s="5"/>
      <c r="F17" s="86">
        <f>G17+J17</f>
        <v>2618440</v>
      </c>
      <c r="G17" s="86">
        <f>2570000+25500+22940</f>
        <v>2618440</v>
      </c>
      <c r="H17" s="87"/>
      <c r="I17" s="87"/>
      <c r="J17" s="87"/>
      <c r="K17" s="86">
        <f t="shared" si="4"/>
        <v>498817</v>
      </c>
      <c r="L17" s="86">
        <f>330000+48817+120000</f>
        <v>498817</v>
      </c>
      <c r="M17" s="86"/>
      <c r="N17" s="86"/>
      <c r="O17" s="87"/>
      <c r="P17" s="88">
        <f>L17</f>
        <v>498817</v>
      </c>
      <c r="Q17" s="63">
        <f t="shared" si="1"/>
        <v>3117257</v>
      </c>
      <c r="T17" s="16"/>
    </row>
    <row r="18" spans="1:20" s="15" customFormat="1" ht="81.599999999999994" customHeight="1">
      <c r="A18" s="52" t="s">
        <v>209</v>
      </c>
      <c r="B18" s="52" t="s">
        <v>330</v>
      </c>
      <c r="C18" s="52" t="s">
        <v>210</v>
      </c>
      <c r="D18" s="112" t="s">
        <v>450</v>
      </c>
      <c r="E18" s="5"/>
      <c r="F18" s="86">
        <f>G18+J18</f>
        <v>3456000</v>
      </c>
      <c r="G18" s="86">
        <f>3320000+136000</f>
        <v>3456000</v>
      </c>
      <c r="H18" s="87"/>
      <c r="I18" s="87"/>
      <c r="J18" s="87"/>
      <c r="K18" s="86">
        <f t="shared" si="4"/>
        <v>0</v>
      </c>
      <c r="L18" s="86"/>
      <c r="M18" s="86"/>
      <c r="N18" s="86"/>
      <c r="O18" s="87"/>
      <c r="P18" s="87"/>
      <c r="Q18" s="63">
        <f t="shared" si="1"/>
        <v>3456000</v>
      </c>
      <c r="T18" s="16"/>
    </row>
    <row r="19" spans="1:20" s="15" customFormat="1" ht="57" customHeight="1">
      <c r="A19" s="52" t="s">
        <v>118</v>
      </c>
      <c r="B19" s="52" t="s">
        <v>331</v>
      </c>
      <c r="C19" s="52" t="s">
        <v>62</v>
      </c>
      <c r="D19" s="112" t="s">
        <v>107</v>
      </c>
      <c r="E19" s="5"/>
      <c r="F19" s="86">
        <f t="shared" si="3"/>
        <v>50000</v>
      </c>
      <c r="G19" s="86">
        <f>50000</f>
        <v>50000</v>
      </c>
      <c r="H19" s="87"/>
      <c r="I19" s="87"/>
      <c r="J19" s="87"/>
      <c r="K19" s="86">
        <f t="shared" si="4"/>
        <v>0</v>
      </c>
      <c r="L19" s="86"/>
      <c r="M19" s="86"/>
      <c r="N19" s="86"/>
      <c r="O19" s="87"/>
      <c r="P19" s="88"/>
      <c r="Q19" s="63">
        <f t="shared" si="1"/>
        <v>50000</v>
      </c>
      <c r="T19" s="16"/>
    </row>
    <row r="20" spans="1:20" s="15" customFormat="1" ht="51" customHeight="1">
      <c r="A20" s="52" t="s">
        <v>119</v>
      </c>
      <c r="B20" s="52" t="s">
        <v>332</v>
      </c>
      <c r="C20" s="52" t="s">
        <v>62</v>
      </c>
      <c r="D20" s="112" t="s">
        <v>106</v>
      </c>
      <c r="E20" s="5"/>
      <c r="F20" s="86">
        <f t="shared" si="3"/>
        <v>200000</v>
      </c>
      <c r="G20" s="86">
        <f>200000</f>
        <v>200000</v>
      </c>
      <c r="H20" s="87"/>
      <c r="I20" s="87"/>
      <c r="J20" s="87"/>
      <c r="K20" s="86">
        <f t="shared" si="4"/>
        <v>0</v>
      </c>
      <c r="L20" s="86"/>
      <c r="M20" s="86"/>
      <c r="N20" s="86"/>
      <c r="O20" s="87"/>
      <c r="P20" s="88"/>
      <c r="Q20" s="63">
        <f t="shared" si="1"/>
        <v>200000</v>
      </c>
      <c r="T20" s="16"/>
    </row>
    <row r="21" spans="1:20" s="15" customFormat="1" ht="57" customHeight="1">
      <c r="A21" s="52" t="s">
        <v>120</v>
      </c>
      <c r="B21" s="52" t="s">
        <v>333</v>
      </c>
      <c r="C21" s="52" t="s">
        <v>62</v>
      </c>
      <c r="D21" s="112" t="s">
        <v>108</v>
      </c>
      <c r="E21" s="5"/>
      <c r="F21" s="86">
        <f t="shared" si="3"/>
        <v>20000</v>
      </c>
      <c r="G21" s="86">
        <f>20000</f>
        <v>20000</v>
      </c>
      <c r="H21" s="87"/>
      <c r="I21" s="87"/>
      <c r="J21" s="87"/>
      <c r="K21" s="86">
        <f t="shared" si="4"/>
        <v>0</v>
      </c>
      <c r="L21" s="86"/>
      <c r="M21" s="86"/>
      <c r="N21" s="86"/>
      <c r="O21" s="87"/>
      <c r="P21" s="88"/>
      <c r="Q21" s="63">
        <f t="shared" si="1"/>
        <v>20000</v>
      </c>
      <c r="T21" s="16"/>
    </row>
    <row r="22" spans="1:20" s="15" customFormat="1" ht="71.400000000000006" customHeight="1">
      <c r="A22" s="52" t="s">
        <v>123</v>
      </c>
      <c r="B22" s="52" t="s">
        <v>334</v>
      </c>
      <c r="C22" s="52" t="s">
        <v>62</v>
      </c>
      <c r="D22" s="112" t="s">
        <v>211</v>
      </c>
      <c r="E22" s="5"/>
      <c r="F22" s="86">
        <f>G22+J22</f>
        <v>3693200</v>
      </c>
      <c r="G22" s="86">
        <f>1500000+993900-993900+2193200</f>
        <v>3693200</v>
      </c>
      <c r="H22" s="87"/>
      <c r="I22" s="87"/>
      <c r="J22" s="87"/>
      <c r="K22" s="86">
        <f t="shared" si="4"/>
        <v>0</v>
      </c>
      <c r="L22" s="86"/>
      <c r="M22" s="86"/>
      <c r="N22" s="86"/>
      <c r="O22" s="87"/>
      <c r="P22" s="87"/>
      <c r="Q22" s="63">
        <f t="shared" si="1"/>
        <v>3693200</v>
      </c>
      <c r="T22" s="16"/>
    </row>
    <row r="23" spans="1:20" s="15" customFormat="1" ht="55.5" hidden="1" customHeight="1">
      <c r="A23" s="52" t="s">
        <v>227</v>
      </c>
      <c r="B23" s="52" t="s">
        <v>335</v>
      </c>
      <c r="C23" s="52" t="s">
        <v>62</v>
      </c>
      <c r="D23" s="112" t="s">
        <v>238</v>
      </c>
      <c r="E23" s="5"/>
      <c r="F23" s="86">
        <f>G23+J23</f>
        <v>0</v>
      </c>
      <c r="G23" s="86"/>
      <c r="H23" s="87"/>
      <c r="I23" s="87"/>
      <c r="J23" s="87"/>
      <c r="K23" s="86">
        <f t="shared" si="4"/>
        <v>0</v>
      </c>
      <c r="L23" s="86"/>
      <c r="M23" s="86"/>
      <c r="N23" s="86"/>
      <c r="O23" s="87"/>
      <c r="P23" s="87"/>
      <c r="Q23" s="63">
        <f t="shared" si="1"/>
        <v>0</v>
      </c>
      <c r="T23" s="16"/>
    </row>
    <row r="24" spans="1:20" s="15" customFormat="1" ht="55.5" hidden="1" customHeight="1">
      <c r="A24" s="52" t="s">
        <v>212</v>
      </c>
      <c r="B24" s="52" t="s">
        <v>336</v>
      </c>
      <c r="C24" s="52" t="s">
        <v>62</v>
      </c>
      <c r="D24" s="111" t="s">
        <v>281</v>
      </c>
      <c r="E24" s="5"/>
      <c r="F24" s="86">
        <f t="shared" si="3"/>
        <v>0</v>
      </c>
      <c r="G24" s="86"/>
      <c r="H24" s="87"/>
      <c r="I24" s="87"/>
      <c r="J24" s="87"/>
      <c r="K24" s="86">
        <f t="shared" si="4"/>
        <v>0</v>
      </c>
      <c r="L24" s="86"/>
      <c r="M24" s="86"/>
      <c r="N24" s="86"/>
      <c r="O24" s="87"/>
      <c r="P24" s="87"/>
      <c r="Q24" s="63">
        <f t="shared" si="1"/>
        <v>0</v>
      </c>
      <c r="T24" s="16"/>
    </row>
    <row r="25" spans="1:20" s="15" customFormat="1" ht="55.95" customHeight="1">
      <c r="A25" s="52" t="s">
        <v>213</v>
      </c>
      <c r="B25" s="52" t="s">
        <v>337</v>
      </c>
      <c r="C25" s="52" t="s">
        <v>62</v>
      </c>
      <c r="D25" s="111" t="s">
        <v>282</v>
      </c>
      <c r="E25" s="5"/>
      <c r="F25" s="86">
        <f t="shared" si="3"/>
        <v>310000</v>
      </c>
      <c r="G25" s="86">
        <f>50000+260000</f>
        <v>310000</v>
      </c>
      <c r="H25" s="87"/>
      <c r="I25" s="87"/>
      <c r="J25" s="87"/>
      <c r="K25" s="86">
        <f t="shared" si="4"/>
        <v>0</v>
      </c>
      <c r="L25" s="86"/>
      <c r="M25" s="86"/>
      <c r="N25" s="86"/>
      <c r="O25" s="87"/>
      <c r="P25" s="87"/>
      <c r="Q25" s="63">
        <f t="shared" si="1"/>
        <v>310000</v>
      </c>
      <c r="T25" s="16"/>
    </row>
    <row r="26" spans="1:20" s="6" customFormat="1" ht="57.6" customHeight="1">
      <c r="A26" s="52" t="s">
        <v>124</v>
      </c>
      <c r="B26" s="52" t="s">
        <v>338</v>
      </c>
      <c r="C26" s="52" t="s">
        <v>64</v>
      </c>
      <c r="D26" s="111" t="s">
        <v>87</v>
      </c>
      <c r="E26" s="5" t="s">
        <v>37</v>
      </c>
      <c r="F26" s="86">
        <f t="shared" si="3"/>
        <v>30000</v>
      </c>
      <c r="G26" s="86">
        <f>30000</f>
        <v>30000</v>
      </c>
      <c r="H26" s="87"/>
      <c r="I26" s="87"/>
      <c r="J26" s="87"/>
      <c r="K26" s="86">
        <f t="shared" si="4"/>
        <v>0</v>
      </c>
      <c r="L26" s="86"/>
      <c r="M26" s="86"/>
      <c r="N26" s="86"/>
      <c r="O26" s="87"/>
      <c r="P26" s="87"/>
      <c r="Q26" s="63">
        <f t="shared" si="1"/>
        <v>30000</v>
      </c>
      <c r="T26" s="14"/>
    </row>
    <row r="27" spans="1:20" s="6" customFormat="1" ht="62.4" customHeight="1">
      <c r="A27" s="65" t="s">
        <v>125</v>
      </c>
      <c r="B27" s="65" t="s">
        <v>447</v>
      </c>
      <c r="C27" s="65" t="s">
        <v>64</v>
      </c>
      <c r="D27" s="55" t="s">
        <v>531</v>
      </c>
      <c r="E27" s="5" t="s">
        <v>35</v>
      </c>
      <c r="F27" s="86">
        <f t="shared" si="3"/>
        <v>4050800</v>
      </c>
      <c r="G27" s="86">
        <f>3850800+200000</f>
        <v>4050800</v>
      </c>
      <c r="H27" s="87">
        <f>3011500+163000</f>
        <v>3174500</v>
      </c>
      <c r="I27" s="87">
        <v>114400</v>
      </c>
      <c r="J27" s="87"/>
      <c r="K27" s="86">
        <f t="shared" si="4"/>
        <v>10000</v>
      </c>
      <c r="L27" s="86">
        <v>10000</v>
      </c>
      <c r="M27" s="86"/>
      <c r="N27" s="86"/>
      <c r="O27" s="87"/>
      <c r="P27" s="87">
        <f>L27</f>
        <v>10000</v>
      </c>
      <c r="Q27" s="63">
        <f t="shared" si="1"/>
        <v>4060800</v>
      </c>
      <c r="T27" s="14"/>
    </row>
    <row r="28" spans="1:20" s="6" customFormat="1" ht="76.2" customHeight="1">
      <c r="A28" s="52" t="s">
        <v>126</v>
      </c>
      <c r="B28" s="52" t="s">
        <v>339</v>
      </c>
      <c r="C28" s="52" t="s">
        <v>64</v>
      </c>
      <c r="D28" s="55" t="s">
        <v>88</v>
      </c>
      <c r="E28" s="5"/>
      <c r="F28" s="86">
        <f>G28+J28</f>
        <v>15000</v>
      </c>
      <c r="G28" s="86">
        <f>15000</f>
        <v>15000</v>
      </c>
      <c r="H28" s="87"/>
      <c r="I28" s="87"/>
      <c r="J28" s="87"/>
      <c r="K28" s="86">
        <f t="shared" si="4"/>
        <v>0</v>
      </c>
      <c r="L28" s="86"/>
      <c r="M28" s="86"/>
      <c r="N28" s="86"/>
      <c r="O28" s="87"/>
      <c r="P28" s="87"/>
      <c r="Q28" s="63">
        <f t="shared" si="1"/>
        <v>15000</v>
      </c>
      <c r="T28" s="14"/>
    </row>
    <row r="29" spans="1:20" s="6" customFormat="1" ht="91.2" customHeight="1">
      <c r="A29" s="52" t="s">
        <v>127</v>
      </c>
      <c r="B29" s="52" t="s">
        <v>340</v>
      </c>
      <c r="C29" s="52" t="s">
        <v>64</v>
      </c>
      <c r="D29" s="111" t="s">
        <v>109</v>
      </c>
      <c r="E29" s="5" t="s">
        <v>15</v>
      </c>
      <c r="F29" s="86">
        <f t="shared" si="3"/>
        <v>70000</v>
      </c>
      <c r="G29" s="86">
        <f>40000+30000</f>
        <v>70000</v>
      </c>
      <c r="H29" s="87"/>
      <c r="I29" s="87"/>
      <c r="J29" s="87"/>
      <c r="K29" s="86">
        <f t="shared" si="4"/>
        <v>0</v>
      </c>
      <c r="L29" s="86"/>
      <c r="M29" s="86"/>
      <c r="N29" s="86"/>
      <c r="O29" s="87"/>
      <c r="P29" s="87"/>
      <c r="Q29" s="63">
        <f t="shared" si="1"/>
        <v>70000</v>
      </c>
      <c r="T29" s="14"/>
    </row>
    <row r="30" spans="1:20" s="6" customFormat="1" ht="54.75" customHeight="1">
      <c r="A30" s="52" t="s">
        <v>321</v>
      </c>
      <c r="B30" s="52" t="s">
        <v>341</v>
      </c>
      <c r="C30" s="52" t="s">
        <v>64</v>
      </c>
      <c r="D30" s="111" t="s">
        <v>322</v>
      </c>
      <c r="E30" s="5"/>
      <c r="F30" s="86">
        <f t="shared" si="3"/>
        <v>771500</v>
      </c>
      <c r="G30" s="86">
        <f>735000+36500</f>
        <v>771500</v>
      </c>
      <c r="H30" s="87"/>
      <c r="I30" s="87"/>
      <c r="J30" s="87"/>
      <c r="K30" s="86">
        <f t="shared" si="4"/>
        <v>63499</v>
      </c>
      <c r="L30" s="86">
        <v>63499</v>
      </c>
      <c r="M30" s="86"/>
      <c r="N30" s="86"/>
      <c r="O30" s="87"/>
      <c r="P30" s="87">
        <f>L30</f>
        <v>63499</v>
      </c>
      <c r="Q30" s="63">
        <f t="shared" si="1"/>
        <v>834999</v>
      </c>
      <c r="T30" s="14"/>
    </row>
    <row r="31" spans="1:20" s="6" customFormat="1" ht="54.6" customHeight="1">
      <c r="A31" s="52" t="s">
        <v>214</v>
      </c>
      <c r="B31" s="52" t="s">
        <v>342</v>
      </c>
      <c r="C31" s="52" t="s">
        <v>63</v>
      </c>
      <c r="D31" s="111" t="s">
        <v>215</v>
      </c>
      <c r="E31" s="5"/>
      <c r="F31" s="86">
        <f>G31+J31</f>
        <v>2159000</v>
      </c>
      <c r="G31" s="86">
        <f>1955000+72000+132000</f>
        <v>2159000</v>
      </c>
      <c r="H31" s="87"/>
      <c r="I31" s="87"/>
      <c r="J31" s="87"/>
      <c r="K31" s="86">
        <f t="shared" si="4"/>
        <v>0</v>
      </c>
      <c r="L31" s="86"/>
      <c r="M31" s="86"/>
      <c r="N31" s="86"/>
      <c r="O31" s="87"/>
      <c r="P31" s="87"/>
      <c r="Q31" s="63">
        <f t="shared" si="1"/>
        <v>2159000</v>
      </c>
      <c r="T31" s="14"/>
    </row>
    <row r="32" spans="1:20" s="6" customFormat="1" ht="79.2" customHeight="1">
      <c r="A32" s="52" t="s">
        <v>296</v>
      </c>
      <c r="B32" s="52" t="s">
        <v>343</v>
      </c>
      <c r="C32" s="52" t="s">
        <v>295</v>
      </c>
      <c r="D32" s="55" t="s">
        <v>297</v>
      </c>
      <c r="E32" s="5" t="s">
        <v>19</v>
      </c>
      <c r="F32" s="86">
        <f t="shared" si="3"/>
        <v>0</v>
      </c>
      <c r="G32" s="86"/>
      <c r="H32" s="87"/>
      <c r="I32" s="87"/>
      <c r="J32" s="87"/>
      <c r="K32" s="86">
        <f t="shared" si="4"/>
        <v>1450000</v>
      </c>
      <c r="L32" s="86">
        <f>450000+450000+550000</f>
        <v>1450000</v>
      </c>
      <c r="M32" s="86"/>
      <c r="N32" s="86"/>
      <c r="O32" s="87"/>
      <c r="P32" s="87">
        <f>L32</f>
        <v>1450000</v>
      </c>
      <c r="Q32" s="63">
        <f t="shared" si="1"/>
        <v>1450000</v>
      </c>
      <c r="T32" s="14"/>
    </row>
    <row r="33" spans="1:20" s="6" customFormat="1" ht="48" customHeight="1">
      <c r="A33" s="52" t="s">
        <v>443</v>
      </c>
      <c r="B33" s="52" t="s">
        <v>406</v>
      </c>
      <c r="C33" s="52" t="s">
        <v>80</v>
      </c>
      <c r="D33" s="55" t="s">
        <v>444</v>
      </c>
      <c r="E33" s="5"/>
      <c r="F33" s="86">
        <f t="shared" si="3"/>
        <v>0</v>
      </c>
      <c r="G33" s="89"/>
      <c r="H33" s="90"/>
      <c r="I33" s="90"/>
      <c r="J33" s="90"/>
      <c r="K33" s="86">
        <f>M33+P33</f>
        <v>0</v>
      </c>
      <c r="L33" s="89"/>
      <c r="M33" s="89"/>
      <c r="N33" s="89"/>
      <c r="O33" s="90"/>
      <c r="P33" s="90">
        <f>L33</f>
        <v>0</v>
      </c>
      <c r="Q33" s="63">
        <f>F33+K33</f>
        <v>0</v>
      </c>
      <c r="T33" s="14"/>
    </row>
    <row r="34" spans="1:20" s="6" customFormat="1" ht="54" customHeight="1">
      <c r="A34" s="52" t="s">
        <v>536</v>
      </c>
      <c r="B34" s="52" t="s">
        <v>459</v>
      </c>
      <c r="C34" s="52" t="s">
        <v>80</v>
      </c>
      <c r="D34" s="113" t="s">
        <v>540</v>
      </c>
      <c r="E34" s="5"/>
      <c r="F34" s="86">
        <f t="shared" si="3"/>
        <v>0</v>
      </c>
      <c r="G34" s="89"/>
      <c r="H34" s="90"/>
      <c r="I34" s="90"/>
      <c r="J34" s="90"/>
      <c r="K34" s="86">
        <f>M34+P34</f>
        <v>74500</v>
      </c>
      <c r="L34" s="89">
        <v>74500</v>
      </c>
      <c r="M34" s="89"/>
      <c r="N34" s="89"/>
      <c r="O34" s="90"/>
      <c r="P34" s="90">
        <f>L34</f>
        <v>74500</v>
      </c>
      <c r="Q34" s="63">
        <f>F34+K34</f>
        <v>74500</v>
      </c>
      <c r="T34" s="14"/>
    </row>
    <row r="35" spans="1:20" s="6" customFormat="1" ht="67.95" customHeight="1">
      <c r="A35" s="52" t="s">
        <v>420</v>
      </c>
      <c r="B35" s="52" t="s">
        <v>410</v>
      </c>
      <c r="C35" s="52" t="s">
        <v>80</v>
      </c>
      <c r="D35" s="55" t="s">
        <v>421</v>
      </c>
      <c r="E35" s="5"/>
      <c r="F35" s="86">
        <f>G35+J35</f>
        <v>47000</v>
      </c>
      <c r="G35" s="89">
        <f>47000</f>
        <v>47000</v>
      </c>
      <c r="H35" s="90"/>
      <c r="I35" s="90"/>
      <c r="J35" s="90"/>
      <c r="K35" s="86">
        <f t="shared" si="4"/>
        <v>500000</v>
      </c>
      <c r="L35" s="89">
        <f>500000</f>
        <v>500000</v>
      </c>
      <c r="M35" s="89"/>
      <c r="N35" s="89"/>
      <c r="O35" s="90"/>
      <c r="P35" s="90">
        <f>L35</f>
        <v>500000</v>
      </c>
      <c r="Q35" s="63">
        <f t="shared" si="1"/>
        <v>547000</v>
      </c>
      <c r="T35" s="14"/>
    </row>
    <row r="36" spans="1:20" s="6" customFormat="1" ht="90.6" customHeight="1">
      <c r="A36" s="52" t="s">
        <v>202</v>
      </c>
      <c r="B36" s="52" t="s">
        <v>345</v>
      </c>
      <c r="C36" s="52" t="s">
        <v>201</v>
      </c>
      <c r="D36" s="55" t="s">
        <v>449</v>
      </c>
      <c r="E36" s="5"/>
      <c r="F36" s="86">
        <f>G36+J36</f>
        <v>0</v>
      </c>
      <c r="G36" s="89"/>
      <c r="H36" s="90"/>
      <c r="I36" s="90"/>
      <c r="J36" s="90"/>
      <c r="K36" s="86">
        <f>M36+P36</f>
        <v>0</v>
      </c>
      <c r="L36" s="89"/>
      <c r="M36" s="89"/>
      <c r="N36" s="89"/>
      <c r="O36" s="90"/>
      <c r="P36" s="90"/>
      <c r="Q36" s="63">
        <f>F36+K36</f>
        <v>0</v>
      </c>
      <c r="T36" s="14"/>
    </row>
    <row r="37" spans="1:20" s="6" customFormat="1" ht="55.2" customHeight="1">
      <c r="A37" s="52" t="s">
        <v>422</v>
      </c>
      <c r="B37" s="52" t="s">
        <v>423</v>
      </c>
      <c r="C37" s="52" t="s">
        <v>424</v>
      </c>
      <c r="D37" s="55" t="s">
        <v>425</v>
      </c>
      <c r="E37" s="5"/>
      <c r="F37" s="86">
        <f>G37+J37</f>
        <v>1012310</v>
      </c>
      <c r="G37" s="86">
        <f>440300+46900</f>
        <v>487200</v>
      </c>
      <c r="H37" s="87"/>
      <c r="I37" s="87"/>
      <c r="J37" s="87">
        <v>525110</v>
      </c>
      <c r="K37" s="86">
        <f t="shared" si="4"/>
        <v>1484800</v>
      </c>
      <c r="L37" s="86">
        <f>1484800</f>
        <v>1484800</v>
      </c>
      <c r="M37" s="86"/>
      <c r="N37" s="86"/>
      <c r="O37" s="87"/>
      <c r="P37" s="87">
        <f>L37</f>
        <v>1484800</v>
      </c>
      <c r="Q37" s="63">
        <f t="shared" si="1"/>
        <v>2497110</v>
      </c>
      <c r="T37" s="14"/>
    </row>
    <row r="38" spans="1:20" s="6" customFormat="1" ht="48" customHeight="1">
      <c r="A38" s="52" t="s">
        <v>131</v>
      </c>
      <c r="B38" s="52" t="s">
        <v>346</v>
      </c>
      <c r="C38" s="52" t="s">
        <v>133</v>
      </c>
      <c r="D38" s="111" t="s">
        <v>132</v>
      </c>
      <c r="E38" s="5"/>
      <c r="F38" s="86">
        <f t="shared" si="3"/>
        <v>210000</v>
      </c>
      <c r="G38" s="89">
        <v>10000</v>
      </c>
      <c r="H38" s="90"/>
      <c r="I38" s="90"/>
      <c r="J38" s="90">
        <v>200000</v>
      </c>
      <c r="K38" s="86">
        <f t="shared" si="4"/>
        <v>0</v>
      </c>
      <c r="L38" s="89"/>
      <c r="M38" s="89"/>
      <c r="N38" s="89"/>
      <c r="O38" s="90"/>
      <c r="P38" s="90"/>
      <c r="Q38" s="63">
        <f t="shared" si="1"/>
        <v>210000</v>
      </c>
      <c r="T38" s="14"/>
    </row>
    <row r="39" spans="1:20" s="6" customFormat="1" ht="37.950000000000003" customHeight="1">
      <c r="A39" s="52" t="s">
        <v>136</v>
      </c>
      <c r="B39" s="52" t="s">
        <v>347</v>
      </c>
      <c r="C39" s="52" t="s">
        <v>83</v>
      </c>
      <c r="D39" s="111" t="s">
        <v>137</v>
      </c>
      <c r="E39" s="5"/>
      <c r="F39" s="86">
        <f t="shared" si="3"/>
        <v>200000</v>
      </c>
      <c r="G39" s="89"/>
      <c r="H39" s="90"/>
      <c r="I39" s="90"/>
      <c r="J39" s="90">
        <v>200000</v>
      </c>
      <c r="K39" s="86">
        <f t="shared" si="4"/>
        <v>0</v>
      </c>
      <c r="L39" s="89"/>
      <c r="M39" s="89"/>
      <c r="N39" s="89"/>
      <c r="O39" s="90"/>
      <c r="P39" s="90"/>
      <c r="Q39" s="63">
        <f t="shared" si="1"/>
        <v>200000</v>
      </c>
      <c r="T39" s="14"/>
    </row>
    <row r="40" spans="1:20" s="6" customFormat="1" ht="49.95" customHeight="1">
      <c r="A40" s="52" t="s">
        <v>308</v>
      </c>
      <c r="B40" s="52" t="s">
        <v>348</v>
      </c>
      <c r="C40" s="52" t="s">
        <v>201</v>
      </c>
      <c r="D40" s="55" t="s">
        <v>286</v>
      </c>
      <c r="E40" s="8"/>
      <c r="F40" s="86">
        <f t="shared" si="3"/>
        <v>0</v>
      </c>
      <c r="G40" s="89"/>
      <c r="H40" s="90"/>
      <c r="I40" s="90"/>
      <c r="J40" s="90"/>
      <c r="K40" s="86">
        <f t="shared" si="4"/>
        <v>1000</v>
      </c>
      <c r="L40" s="89">
        <v>1000</v>
      </c>
      <c r="M40" s="89"/>
      <c r="N40" s="89"/>
      <c r="O40" s="90"/>
      <c r="P40" s="90">
        <f>L40</f>
        <v>1000</v>
      </c>
      <c r="Q40" s="63">
        <f t="shared" si="1"/>
        <v>1000</v>
      </c>
      <c r="T40" s="14"/>
    </row>
    <row r="41" spans="1:20" s="6" customFormat="1" ht="51.6" customHeight="1">
      <c r="A41" s="52" t="s">
        <v>274</v>
      </c>
      <c r="B41" s="52" t="s">
        <v>349</v>
      </c>
      <c r="C41" s="52" t="s">
        <v>201</v>
      </c>
      <c r="D41" s="111" t="s">
        <v>275</v>
      </c>
      <c r="E41" s="5"/>
      <c r="F41" s="86">
        <f t="shared" si="3"/>
        <v>73900</v>
      </c>
      <c r="G41" s="89">
        <f>73900</f>
        <v>73900</v>
      </c>
      <c r="H41" s="90"/>
      <c r="I41" s="90"/>
      <c r="J41" s="90"/>
      <c r="K41" s="86">
        <f t="shared" si="4"/>
        <v>0</v>
      </c>
      <c r="L41" s="89"/>
      <c r="M41" s="89"/>
      <c r="N41" s="89"/>
      <c r="O41" s="90"/>
      <c r="P41" s="90"/>
      <c r="Q41" s="63">
        <f t="shared" si="1"/>
        <v>73900</v>
      </c>
      <c r="T41" s="14"/>
    </row>
    <row r="42" spans="1:20" s="6" customFormat="1" ht="79.2" customHeight="1">
      <c r="A42" s="52" t="s">
        <v>128</v>
      </c>
      <c r="B42" s="52" t="s">
        <v>350</v>
      </c>
      <c r="C42" s="52" t="s">
        <v>68</v>
      </c>
      <c r="D42" s="55" t="s">
        <v>254</v>
      </c>
      <c r="E42" s="5"/>
      <c r="F42" s="89">
        <f t="shared" si="3"/>
        <v>86615</v>
      </c>
      <c r="G42" s="89">
        <f>134300-47685</f>
        <v>86615</v>
      </c>
      <c r="H42" s="90"/>
      <c r="I42" s="90"/>
      <c r="J42" s="90"/>
      <c r="K42" s="86">
        <f t="shared" si="4"/>
        <v>47685</v>
      </c>
      <c r="L42" s="89">
        <f>47685</f>
        <v>47685</v>
      </c>
      <c r="M42" s="89"/>
      <c r="N42" s="89"/>
      <c r="O42" s="90"/>
      <c r="P42" s="90">
        <f>L42</f>
        <v>47685</v>
      </c>
      <c r="Q42" s="63">
        <f t="shared" si="1"/>
        <v>134300</v>
      </c>
      <c r="T42" s="14"/>
    </row>
    <row r="43" spans="1:20" s="6" customFormat="1" ht="51" customHeight="1">
      <c r="A43" s="65" t="s">
        <v>472</v>
      </c>
      <c r="B43" s="65" t="s">
        <v>473</v>
      </c>
      <c r="C43" s="65" t="s">
        <v>428</v>
      </c>
      <c r="D43" s="114" t="s">
        <v>474</v>
      </c>
      <c r="E43" s="5"/>
      <c r="F43" s="89">
        <f t="shared" si="3"/>
        <v>1400000</v>
      </c>
      <c r="G43" s="89">
        <v>1400000</v>
      </c>
      <c r="H43" s="90"/>
      <c r="I43" s="90"/>
      <c r="J43" s="90"/>
      <c r="K43" s="86">
        <f t="shared" si="4"/>
        <v>0</v>
      </c>
      <c r="L43" s="89"/>
      <c r="M43" s="89"/>
      <c r="N43" s="89"/>
      <c r="O43" s="90"/>
      <c r="P43" s="90"/>
      <c r="Q43" s="63">
        <f t="shared" si="1"/>
        <v>1400000</v>
      </c>
      <c r="T43" s="14"/>
    </row>
    <row r="44" spans="1:20" s="6" customFormat="1" ht="52.2" customHeight="1">
      <c r="A44" s="65" t="s">
        <v>426</v>
      </c>
      <c r="B44" s="65" t="s">
        <v>427</v>
      </c>
      <c r="C44" s="65" t="s">
        <v>428</v>
      </c>
      <c r="D44" s="114" t="s">
        <v>429</v>
      </c>
      <c r="E44" s="5" t="s">
        <v>4</v>
      </c>
      <c r="F44" s="89">
        <f>G44+J44</f>
        <v>300000</v>
      </c>
      <c r="G44" s="89">
        <f>300000</f>
        <v>300000</v>
      </c>
      <c r="H44" s="90"/>
      <c r="I44" s="90"/>
      <c r="J44" s="90"/>
      <c r="K44" s="86">
        <f t="shared" si="4"/>
        <v>0</v>
      </c>
      <c r="L44" s="89"/>
      <c r="M44" s="89"/>
      <c r="N44" s="89"/>
      <c r="O44" s="90"/>
      <c r="P44" s="90"/>
      <c r="Q44" s="63">
        <f t="shared" si="1"/>
        <v>300000</v>
      </c>
      <c r="T44" s="14"/>
    </row>
    <row r="45" spans="1:20" s="6" customFormat="1" ht="34.200000000000003" hidden="1" customHeight="1">
      <c r="A45" s="65" t="s">
        <v>129</v>
      </c>
      <c r="B45" s="65" t="s">
        <v>351</v>
      </c>
      <c r="C45" s="65" t="s">
        <v>66</v>
      </c>
      <c r="D45" s="114" t="s">
        <v>111</v>
      </c>
      <c r="E45" s="5" t="s">
        <v>4</v>
      </c>
      <c r="F45" s="89">
        <f t="shared" si="3"/>
        <v>0</v>
      </c>
      <c r="G45" s="89"/>
      <c r="H45" s="90"/>
      <c r="I45" s="90"/>
      <c r="J45" s="90"/>
      <c r="K45" s="86">
        <f t="shared" si="4"/>
        <v>0</v>
      </c>
      <c r="L45" s="89"/>
      <c r="M45" s="89"/>
      <c r="N45" s="89"/>
      <c r="O45" s="90"/>
      <c r="P45" s="90"/>
      <c r="Q45" s="63">
        <f t="shared" si="1"/>
        <v>0</v>
      </c>
      <c r="T45" s="14"/>
    </row>
    <row r="46" spans="1:20" s="6" customFormat="1" ht="32.4" hidden="1" customHeight="1">
      <c r="A46" s="52" t="s">
        <v>130</v>
      </c>
      <c r="B46" s="52" t="s">
        <v>352</v>
      </c>
      <c r="C46" s="52" t="s">
        <v>66</v>
      </c>
      <c r="D46" s="111" t="s">
        <v>113</v>
      </c>
      <c r="E46" s="39"/>
      <c r="F46" s="86">
        <f>G46+J46</f>
        <v>0</v>
      </c>
      <c r="G46" s="86"/>
      <c r="H46" s="87"/>
      <c r="I46" s="87"/>
      <c r="J46" s="87"/>
      <c r="K46" s="86">
        <f t="shared" si="4"/>
        <v>0</v>
      </c>
      <c r="L46" s="86"/>
      <c r="M46" s="86"/>
      <c r="N46" s="86"/>
      <c r="O46" s="87"/>
      <c r="P46" s="87"/>
      <c r="Q46" s="63">
        <f t="shared" si="1"/>
        <v>0</v>
      </c>
      <c r="T46" s="14"/>
    </row>
    <row r="47" spans="1:20" s="6" customFormat="1" ht="49.2" customHeight="1">
      <c r="A47" s="52" t="s">
        <v>129</v>
      </c>
      <c r="B47" s="52" t="s">
        <v>351</v>
      </c>
      <c r="C47" s="52" t="s">
        <v>66</v>
      </c>
      <c r="D47" s="111" t="s">
        <v>111</v>
      </c>
      <c r="E47" s="39"/>
      <c r="F47" s="86">
        <f>G47</f>
        <v>300000</v>
      </c>
      <c r="G47" s="86">
        <f>300000</f>
        <v>300000</v>
      </c>
      <c r="H47" s="87"/>
      <c r="I47" s="87"/>
      <c r="J47" s="87"/>
      <c r="K47" s="86"/>
      <c r="L47" s="86"/>
      <c r="M47" s="86"/>
      <c r="N47" s="86"/>
      <c r="O47" s="87"/>
      <c r="P47" s="87"/>
      <c r="Q47" s="63">
        <f t="shared" si="1"/>
        <v>300000</v>
      </c>
      <c r="T47" s="14"/>
    </row>
    <row r="48" spans="1:20" s="18" customFormat="1" ht="55.95" customHeight="1">
      <c r="A48" s="56" t="s">
        <v>138</v>
      </c>
      <c r="B48" s="56" t="s">
        <v>138</v>
      </c>
      <c r="C48" s="66"/>
      <c r="D48" s="84" t="s">
        <v>27</v>
      </c>
      <c r="E48" s="66" t="s">
        <v>27</v>
      </c>
      <c r="F48" s="59">
        <f>F49</f>
        <v>258263846.40999997</v>
      </c>
      <c r="G48" s="59">
        <f t="shared" ref="G48:P48" si="5">G49</f>
        <v>258263846.40999997</v>
      </c>
      <c r="H48" s="59">
        <f t="shared" si="5"/>
        <v>176514809.20999995</v>
      </c>
      <c r="I48" s="59">
        <f t="shared" si="5"/>
        <v>21015260</v>
      </c>
      <c r="J48" s="59">
        <f t="shared" si="5"/>
        <v>0</v>
      </c>
      <c r="K48" s="59">
        <f t="shared" si="5"/>
        <v>14215513.440000001</v>
      </c>
      <c r="L48" s="59">
        <f t="shared" si="5"/>
        <v>5265513.4400000004</v>
      </c>
      <c r="M48" s="59">
        <f t="shared" si="5"/>
        <v>8950000</v>
      </c>
      <c r="N48" s="59">
        <f t="shared" si="5"/>
        <v>170000</v>
      </c>
      <c r="O48" s="59">
        <f t="shared" si="5"/>
        <v>335000</v>
      </c>
      <c r="P48" s="59">
        <f t="shared" si="5"/>
        <v>5265513.4400000004</v>
      </c>
      <c r="Q48" s="59">
        <f t="shared" si="1"/>
        <v>272479359.84999996</v>
      </c>
      <c r="T48" s="16"/>
    </row>
    <row r="49" spans="1:20" s="18" customFormat="1" ht="55.95" customHeight="1">
      <c r="A49" s="60" t="s">
        <v>139</v>
      </c>
      <c r="B49" s="60" t="s">
        <v>139</v>
      </c>
      <c r="C49" s="67"/>
      <c r="D49" s="85" t="s">
        <v>173</v>
      </c>
      <c r="E49" s="67"/>
      <c r="F49" s="63">
        <f>G49</f>
        <v>258263846.40999997</v>
      </c>
      <c r="G49" s="63">
        <f>SUM(G50:G81)-G54-G56-G59-G66-G68-G67-G69</f>
        <v>258263846.40999997</v>
      </c>
      <c r="H49" s="63">
        <f t="shared" ref="H49:I49" si="6">SUM(H50:H81)-H54-H56-H59-H66-H68-H67</f>
        <v>176514809.20999995</v>
      </c>
      <c r="I49" s="63">
        <f t="shared" si="6"/>
        <v>21015260</v>
      </c>
      <c r="J49" s="63">
        <f t="shared" ref="J49:P49" si="7">SUM(J50:J81)-J54-J56-J59-J66-J68</f>
        <v>0</v>
      </c>
      <c r="K49" s="63">
        <f t="shared" si="7"/>
        <v>14215513.440000001</v>
      </c>
      <c r="L49" s="63">
        <f t="shared" si="7"/>
        <v>5265513.4400000004</v>
      </c>
      <c r="M49" s="63">
        <f t="shared" si="7"/>
        <v>8950000</v>
      </c>
      <c r="N49" s="63">
        <f t="shared" si="7"/>
        <v>170000</v>
      </c>
      <c r="O49" s="63">
        <f t="shared" si="7"/>
        <v>335000</v>
      </c>
      <c r="P49" s="63">
        <f t="shared" si="7"/>
        <v>5265513.4400000004</v>
      </c>
      <c r="Q49" s="63">
        <f t="shared" si="1"/>
        <v>272479359.84999996</v>
      </c>
      <c r="T49" s="16"/>
    </row>
    <row r="50" spans="1:20" s="6" customFormat="1" ht="77.400000000000006" customHeight="1">
      <c r="A50" s="52" t="s">
        <v>141</v>
      </c>
      <c r="B50" s="52" t="s">
        <v>326</v>
      </c>
      <c r="C50" s="52" t="s">
        <v>58</v>
      </c>
      <c r="D50" s="109" t="s">
        <v>476</v>
      </c>
      <c r="E50" s="83" t="s">
        <v>2</v>
      </c>
      <c r="F50" s="86">
        <f t="shared" si="3"/>
        <v>1954700</v>
      </c>
      <c r="G50" s="86">
        <f>1804700+150000</f>
        <v>1954700</v>
      </c>
      <c r="H50" s="87">
        <f>1432000+125000</f>
        <v>1557000</v>
      </c>
      <c r="I50" s="87">
        <v>25500</v>
      </c>
      <c r="J50" s="87"/>
      <c r="K50" s="63">
        <f t="shared" ref="K50:K81" si="8">M50+P50</f>
        <v>0</v>
      </c>
      <c r="L50" s="86"/>
      <c r="M50" s="87"/>
      <c r="N50" s="86"/>
      <c r="O50" s="87"/>
      <c r="P50" s="87"/>
      <c r="Q50" s="63">
        <f t="shared" si="1"/>
        <v>1954700</v>
      </c>
      <c r="T50" s="14"/>
    </row>
    <row r="51" spans="1:20" s="6" customFormat="1" ht="58.95" customHeight="1">
      <c r="A51" s="52" t="s">
        <v>261</v>
      </c>
      <c r="B51" s="52" t="s">
        <v>266</v>
      </c>
      <c r="C51" s="52" t="s">
        <v>69</v>
      </c>
      <c r="D51" s="109" t="s">
        <v>135</v>
      </c>
      <c r="E51" s="83"/>
      <c r="F51" s="86">
        <f t="shared" si="3"/>
        <v>10000</v>
      </c>
      <c r="G51" s="86">
        <f>2000+8000</f>
        <v>10000</v>
      </c>
      <c r="H51" s="87"/>
      <c r="I51" s="87"/>
      <c r="J51" s="87"/>
      <c r="K51" s="63">
        <f t="shared" si="8"/>
        <v>0</v>
      </c>
      <c r="L51" s="86"/>
      <c r="M51" s="87"/>
      <c r="N51" s="86"/>
      <c r="O51" s="87"/>
      <c r="P51" s="87"/>
      <c r="Q51" s="63">
        <f t="shared" si="1"/>
        <v>10000</v>
      </c>
      <c r="T51" s="14"/>
    </row>
    <row r="52" spans="1:20" s="6" customFormat="1" ht="30.6" customHeight="1">
      <c r="A52" s="52" t="s">
        <v>142</v>
      </c>
      <c r="B52" s="52" t="s">
        <v>78</v>
      </c>
      <c r="C52" s="52" t="s">
        <v>70</v>
      </c>
      <c r="D52" s="55" t="s">
        <v>143</v>
      </c>
      <c r="E52" s="83" t="s">
        <v>6</v>
      </c>
      <c r="F52" s="86">
        <f t="shared" si="3"/>
        <v>57943570</v>
      </c>
      <c r="G52" s="86">
        <f>177600+54375970-510000+3900000</f>
        <v>57943570</v>
      </c>
      <c r="H52" s="87">
        <f>34000000+3200000</f>
        <v>37200000</v>
      </c>
      <c r="I52" s="87">
        <v>6344770</v>
      </c>
      <c r="J52" s="87"/>
      <c r="K52" s="63">
        <f t="shared" si="8"/>
        <v>4618100</v>
      </c>
      <c r="L52" s="86">
        <f>305000</f>
        <v>305000</v>
      </c>
      <c r="M52" s="87">
        <v>4313100</v>
      </c>
      <c r="N52" s="86"/>
      <c r="O52" s="87"/>
      <c r="P52" s="87">
        <f>L52</f>
        <v>305000</v>
      </c>
      <c r="Q52" s="63">
        <f t="shared" si="1"/>
        <v>62561670</v>
      </c>
      <c r="T52" s="14"/>
    </row>
    <row r="53" spans="1:20" s="6" customFormat="1" ht="52.95" customHeight="1">
      <c r="A53" s="52" t="s">
        <v>144</v>
      </c>
      <c r="B53" s="52" t="s">
        <v>79</v>
      </c>
      <c r="C53" s="52"/>
      <c r="D53" s="113" t="s">
        <v>541</v>
      </c>
      <c r="E53" s="83" t="s">
        <v>39</v>
      </c>
      <c r="F53" s="86">
        <f>G53</f>
        <v>57636435.539999999</v>
      </c>
      <c r="G53" s="86">
        <f>G54</f>
        <v>57636435.539999999</v>
      </c>
      <c r="H53" s="86">
        <f t="shared" ref="H53:I53" si="9">H54</f>
        <v>25200000</v>
      </c>
      <c r="I53" s="86">
        <f t="shared" si="9"/>
        <v>13994200</v>
      </c>
      <c r="J53" s="87"/>
      <c r="K53" s="63">
        <f t="shared" si="8"/>
        <v>5292199.34</v>
      </c>
      <c r="L53" s="86">
        <f>L54</f>
        <v>681199.34</v>
      </c>
      <c r="M53" s="87">
        <v>4611000</v>
      </c>
      <c r="N53" s="86">
        <v>170000</v>
      </c>
      <c r="O53" s="87">
        <v>335000</v>
      </c>
      <c r="P53" s="87">
        <f>P54</f>
        <v>681199.34</v>
      </c>
      <c r="Q53" s="63">
        <f>F53+K53</f>
        <v>62928634.879999995</v>
      </c>
      <c r="T53" s="14"/>
    </row>
    <row r="54" spans="1:20" s="6" customFormat="1" ht="49.95" customHeight="1">
      <c r="A54" s="68" t="s">
        <v>479</v>
      </c>
      <c r="B54" s="68" t="s">
        <v>477</v>
      </c>
      <c r="C54" s="68" t="s">
        <v>71</v>
      </c>
      <c r="D54" s="116" t="s">
        <v>478</v>
      </c>
      <c r="E54" s="83"/>
      <c r="F54" s="86">
        <f>G54</f>
        <v>57636435.539999999</v>
      </c>
      <c r="G54" s="86">
        <f>3500000+6000+5000+115500+43929379+25300+60000+400000+223900-409000+14056.24+57300.3+1372000+100000+8450000-198800-14200</f>
        <v>57636435.539999999</v>
      </c>
      <c r="H54" s="87">
        <f>18200000+7000000</f>
        <v>25200000</v>
      </c>
      <c r="I54" s="87">
        <v>13994200</v>
      </c>
      <c r="J54" s="87"/>
      <c r="K54" s="63">
        <f t="shared" si="8"/>
        <v>5292199.34</v>
      </c>
      <c r="L54" s="86">
        <f>190000+220450+167500+20049.34+83200</f>
        <v>681199.34</v>
      </c>
      <c r="M54" s="87">
        <v>4611000</v>
      </c>
      <c r="N54" s="86">
        <v>170000</v>
      </c>
      <c r="O54" s="87">
        <v>335000</v>
      </c>
      <c r="P54" s="87">
        <f>L54</f>
        <v>681199.34</v>
      </c>
      <c r="Q54" s="63">
        <f>F54+K54</f>
        <v>62928634.879999995</v>
      </c>
      <c r="T54" s="14"/>
    </row>
    <row r="55" spans="1:20" s="6" customFormat="1" ht="47.4" customHeight="1">
      <c r="A55" s="52" t="s">
        <v>480</v>
      </c>
      <c r="B55" s="52" t="s">
        <v>75</v>
      </c>
      <c r="C55" s="52"/>
      <c r="D55" s="113" t="s">
        <v>542</v>
      </c>
      <c r="E55" s="83" t="s">
        <v>7</v>
      </c>
      <c r="F55" s="86">
        <f>G55</f>
        <v>121869900</v>
      </c>
      <c r="G55" s="86">
        <f>G56</f>
        <v>121869900</v>
      </c>
      <c r="H55" s="86">
        <f>H56</f>
        <v>100000000</v>
      </c>
      <c r="I55" s="87"/>
      <c r="J55" s="87"/>
      <c r="K55" s="63">
        <f t="shared" si="8"/>
        <v>0</v>
      </c>
      <c r="L55" s="86"/>
      <c r="M55" s="87"/>
      <c r="N55" s="86"/>
      <c r="O55" s="87"/>
      <c r="P55" s="87"/>
      <c r="Q55" s="63">
        <f t="shared" si="1"/>
        <v>121869900</v>
      </c>
      <c r="T55" s="14"/>
    </row>
    <row r="56" spans="1:20" s="6" customFormat="1" ht="57" customHeight="1">
      <c r="A56" s="52" t="s">
        <v>481</v>
      </c>
      <c r="B56" s="52" t="s">
        <v>482</v>
      </c>
      <c r="C56" s="52" t="s">
        <v>71</v>
      </c>
      <c r="D56" s="54" t="s">
        <v>478</v>
      </c>
      <c r="E56" s="83" t="s">
        <v>8</v>
      </c>
      <c r="F56" s="86">
        <f>G56</f>
        <v>121869900</v>
      </c>
      <c r="G56" s="86">
        <v>121869900</v>
      </c>
      <c r="H56" s="87">
        <v>100000000</v>
      </c>
      <c r="I56" s="87"/>
      <c r="J56" s="87"/>
      <c r="K56" s="63">
        <f t="shared" si="8"/>
        <v>0</v>
      </c>
      <c r="L56" s="86"/>
      <c r="M56" s="87"/>
      <c r="N56" s="86"/>
      <c r="O56" s="87"/>
      <c r="P56" s="87"/>
      <c r="Q56" s="63">
        <f t="shared" si="1"/>
        <v>121869900</v>
      </c>
      <c r="T56" s="14"/>
    </row>
    <row r="57" spans="1:20" s="6" customFormat="1" ht="150.6" customHeight="1">
      <c r="A57" s="52" t="s">
        <v>483</v>
      </c>
      <c r="B57" s="52" t="s">
        <v>64</v>
      </c>
      <c r="C57" s="52"/>
      <c r="D57" s="113" t="s">
        <v>484</v>
      </c>
      <c r="E57" s="83"/>
      <c r="F57" s="86">
        <f>G57</f>
        <v>1361087</v>
      </c>
      <c r="G57" s="86">
        <f>G59</f>
        <v>1361087</v>
      </c>
      <c r="H57" s="92">
        <f>H59</f>
        <v>855824.15</v>
      </c>
      <c r="I57" s="87"/>
      <c r="J57" s="87"/>
      <c r="K57" s="63">
        <f t="shared" si="8"/>
        <v>46761.8</v>
      </c>
      <c r="L57" s="86">
        <f>L59</f>
        <v>46761.8</v>
      </c>
      <c r="M57" s="86"/>
      <c r="N57" s="86"/>
      <c r="O57" s="86"/>
      <c r="P57" s="86">
        <f t="shared" ref="P57" si="10">P59</f>
        <v>46761.8</v>
      </c>
      <c r="Q57" s="63">
        <f t="shared" si="1"/>
        <v>1407848.8</v>
      </c>
      <c r="T57" s="14"/>
    </row>
    <row r="58" spans="1:20" s="6" customFormat="1" ht="27" hidden="1" customHeight="1">
      <c r="A58" s="69"/>
      <c r="B58" s="52"/>
      <c r="C58" s="70"/>
      <c r="D58" s="83"/>
      <c r="E58" s="83"/>
      <c r="F58" s="93"/>
      <c r="G58" s="93"/>
      <c r="H58" s="94"/>
      <c r="I58" s="87"/>
      <c r="J58" s="87"/>
      <c r="K58" s="63">
        <f t="shared" si="8"/>
        <v>0</v>
      </c>
      <c r="L58" s="86"/>
      <c r="M58" s="87"/>
      <c r="N58" s="86"/>
      <c r="O58" s="87"/>
      <c r="P58" s="87"/>
      <c r="Q58" s="63">
        <f t="shared" si="1"/>
        <v>0</v>
      </c>
      <c r="T58" s="14"/>
    </row>
    <row r="59" spans="1:20" s="6" customFormat="1" ht="52.95" customHeight="1">
      <c r="A59" s="71" t="s">
        <v>485</v>
      </c>
      <c r="B59" s="52" t="s">
        <v>486</v>
      </c>
      <c r="C59" s="52" t="s">
        <v>71</v>
      </c>
      <c r="D59" s="54" t="s">
        <v>478</v>
      </c>
      <c r="E59" s="83"/>
      <c r="F59" s="93">
        <f>G59</f>
        <v>1361087</v>
      </c>
      <c r="G59" s="93">
        <f>1194588.99+32797.31+133700.7</f>
        <v>1361087</v>
      </c>
      <c r="H59" s="94">
        <v>855824.15</v>
      </c>
      <c r="I59" s="87"/>
      <c r="J59" s="87"/>
      <c r="K59" s="63">
        <f t="shared" si="8"/>
        <v>46761.8</v>
      </c>
      <c r="L59" s="86">
        <v>46761.8</v>
      </c>
      <c r="M59" s="87"/>
      <c r="N59" s="86"/>
      <c r="O59" s="87"/>
      <c r="P59" s="87">
        <f>L59</f>
        <v>46761.8</v>
      </c>
      <c r="Q59" s="63">
        <f t="shared" si="1"/>
        <v>1407848.8</v>
      </c>
      <c r="T59" s="14"/>
    </row>
    <row r="60" spans="1:20" s="6" customFormat="1" ht="142.19999999999999" customHeight="1">
      <c r="A60" s="52" t="s">
        <v>487</v>
      </c>
      <c r="B60" s="52" t="s">
        <v>289</v>
      </c>
      <c r="C60" s="52"/>
      <c r="D60" s="113" t="s">
        <v>488</v>
      </c>
      <c r="E60" s="83"/>
      <c r="F60" s="86">
        <f>G60</f>
        <v>0</v>
      </c>
      <c r="G60" s="86"/>
      <c r="H60" s="92"/>
      <c r="I60" s="87"/>
      <c r="J60" s="87"/>
      <c r="K60" s="63">
        <f t="shared" si="8"/>
        <v>0</v>
      </c>
      <c r="L60" s="86"/>
      <c r="M60" s="87"/>
      <c r="N60" s="86"/>
      <c r="O60" s="87"/>
      <c r="P60" s="87"/>
      <c r="Q60" s="63">
        <f t="shared" si="1"/>
        <v>0</v>
      </c>
      <c r="T60" s="14"/>
    </row>
    <row r="61" spans="1:20" s="6" customFormat="1" ht="59.4" customHeight="1">
      <c r="A61" s="52" t="s">
        <v>489</v>
      </c>
      <c r="B61" s="52" t="s">
        <v>490</v>
      </c>
      <c r="C61" s="72" t="s">
        <v>71</v>
      </c>
      <c r="D61" s="54" t="s">
        <v>478</v>
      </c>
      <c r="E61" s="117"/>
      <c r="F61" s="118">
        <f>G61</f>
        <v>0</v>
      </c>
      <c r="G61" s="86"/>
      <c r="H61" s="87"/>
      <c r="I61" s="87"/>
      <c r="J61" s="87"/>
      <c r="K61" s="63">
        <f t="shared" si="8"/>
        <v>0</v>
      </c>
      <c r="L61" s="86"/>
      <c r="M61" s="87"/>
      <c r="N61" s="86"/>
      <c r="O61" s="87"/>
      <c r="P61" s="87"/>
      <c r="Q61" s="63">
        <f t="shared" si="1"/>
        <v>0</v>
      </c>
      <c r="T61" s="14"/>
    </row>
    <row r="62" spans="1:20" s="6" customFormat="1" ht="70.2" customHeight="1">
      <c r="A62" s="52" t="s">
        <v>491</v>
      </c>
      <c r="B62" s="52" t="s">
        <v>76</v>
      </c>
      <c r="C62" s="72" t="s">
        <v>72</v>
      </c>
      <c r="D62" s="113" t="s">
        <v>492</v>
      </c>
      <c r="E62" s="117" t="s">
        <v>43</v>
      </c>
      <c r="F62" s="118">
        <f>G62+J62</f>
        <v>8258799</v>
      </c>
      <c r="G62" s="86">
        <f>6000+7582800+99999-30000+600000</f>
        <v>8258799</v>
      </c>
      <c r="H62" s="87">
        <f>5500000+500000</f>
        <v>6000000</v>
      </c>
      <c r="I62" s="87">
        <v>395850</v>
      </c>
      <c r="J62" s="87"/>
      <c r="K62" s="63">
        <f t="shared" si="8"/>
        <v>25900</v>
      </c>
      <c r="L62" s="86"/>
      <c r="M62" s="87">
        <v>25900</v>
      </c>
      <c r="N62" s="86"/>
      <c r="O62" s="87"/>
      <c r="P62" s="87"/>
      <c r="Q62" s="63">
        <f t="shared" si="1"/>
        <v>8284699</v>
      </c>
      <c r="T62" s="14"/>
    </row>
    <row r="63" spans="1:20" s="6" customFormat="1" ht="50.4" customHeight="1">
      <c r="A63" s="52" t="s">
        <v>552</v>
      </c>
      <c r="B63" s="52" t="s">
        <v>496</v>
      </c>
      <c r="C63" s="72" t="s">
        <v>73</v>
      </c>
      <c r="D63" s="113" t="s">
        <v>216</v>
      </c>
      <c r="E63" s="117"/>
      <c r="F63" s="118">
        <f t="shared" ref="F63:F64" si="11">G63+J63</f>
        <v>4528650</v>
      </c>
      <c r="G63" s="86">
        <f>4128650+400000</f>
        <v>4528650</v>
      </c>
      <c r="H63" s="87">
        <f>3000000+340000</f>
        <v>3340000</v>
      </c>
      <c r="I63" s="87">
        <v>83250</v>
      </c>
      <c r="J63" s="87"/>
      <c r="K63" s="63">
        <f t="shared" si="8"/>
        <v>0</v>
      </c>
      <c r="L63" s="86"/>
      <c r="M63" s="87"/>
      <c r="N63" s="86"/>
      <c r="O63" s="87"/>
      <c r="P63" s="87"/>
      <c r="Q63" s="63">
        <f t="shared" si="1"/>
        <v>4528650</v>
      </c>
      <c r="T63" s="14"/>
    </row>
    <row r="64" spans="1:20" s="6" customFormat="1" ht="41.4" customHeight="1">
      <c r="A64" s="52" t="s">
        <v>497</v>
      </c>
      <c r="B64" s="52" t="s">
        <v>498</v>
      </c>
      <c r="C64" s="72" t="s">
        <v>73</v>
      </c>
      <c r="D64" s="113" t="s">
        <v>256</v>
      </c>
      <c r="E64" s="117"/>
      <c r="F64" s="118">
        <f t="shared" si="11"/>
        <v>110700</v>
      </c>
      <c r="G64" s="86">
        <f>18100+36000+56600</f>
        <v>110700</v>
      </c>
      <c r="H64" s="87"/>
      <c r="I64" s="87"/>
      <c r="J64" s="87"/>
      <c r="K64" s="63">
        <f t="shared" si="8"/>
        <v>0</v>
      </c>
      <c r="L64" s="86"/>
      <c r="M64" s="87"/>
      <c r="N64" s="86"/>
      <c r="O64" s="87"/>
      <c r="P64" s="87"/>
      <c r="Q64" s="63">
        <f t="shared" si="1"/>
        <v>110700</v>
      </c>
      <c r="T64" s="14"/>
    </row>
    <row r="65" spans="1:20" s="6" customFormat="1" ht="50.4" customHeight="1">
      <c r="A65" s="52" t="s">
        <v>145</v>
      </c>
      <c r="B65" s="52" t="s">
        <v>353</v>
      </c>
      <c r="C65" s="72"/>
      <c r="D65" s="113" t="s">
        <v>499</v>
      </c>
      <c r="E65" s="117"/>
      <c r="F65" s="118">
        <f t="shared" ref="F65:F74" si="12">G65</f>
        <v>1701430.62</v>
      </c>
      <c r="G65" s="86">
        <f>G66+G67+G68+G69</f>
        <v>1701430.62</v>
      </c>
      <c r="H65" s="86">
        <f t="shared" ref="H65:I65" si="13">H66+H67+H68+H69</f>
        <v>1070216</v>
      </c>
      <c r="I65" s="86">
        <f t="shared" si="13"/>
        <v>81290</v>
      </c>
      <c r="J65" s="87"/>
      <c r="K65" s="63">
        <f t="shared" si="8"/>
        <v>0</v>
      </c>
      <c r="L65" s="86"/>
      <c r="M65" s="87"/>
      <c r="N65" s="86"/>
      <c r="O65" s="87"/>
      <c r="P65" s="87"/>
      <c r="Q65" s="63">
        <f t="shared" si="1"/>
        <v>1701430.62</v>
      </c>
      <c r="T65" s="14"/>
    </row>
    <row r="66" spans="1:20" s="6" customFormat="1" ht="72.599999999999994" customHeight="1">
      <c r="A66" s="52" t="s">
        <v>500</v>
      </c>
      <c r="B66" s="52" t="s">
        <v>504</v>
      </c>
      <c r="C66" s="72" t="s">
        <v>73</v>
      </c>
      <c r="D66" s="54" t="s">
        <v>508</v>
      </c>
      <c r="E66" s="83"/>
      <c r="F66" s="86">
        <f t="shared" si="12"/>
        <v>408772</v>
      </c>
      <c r="G66" s="86">
        <f>900+294290+113582</f>
        <v>408772</v>
      </c>
      <c r="H66" s="87">
        <f>42000+92116</f>
        <v>134116</v>
      </c>
      <c r="I66" s="87">
        <v>81290</v>
      </c>
      <c r="J66" s="87"/>
      <c r="K66" s="63">
        <f t="shared" si="8"/>
        <v>0</v>
      </c>
      <c r="L66" s="86"/>
      <c r="M66" s="87"/>
      <c r="N66" s="86"/>
      <c r="O66" s="87"/>
      <c r="P66" s="87"/>
      <c r="Q66" s="63">
        <f t="shared" si="1"/>
        <v>408772</v>
      </c>
      <c r="T66" s="14"/>
    </row>
    <row r="67" spans="1:20" s="6" customFormat="1" ht="78.599999999999994" customHeight="1">
      <c r="A67" s="52" t="s">
        <v>501</v>
      </c>
      <c r="B67" s="52" t="s">
        <v>505</v>
      </c>
      <c r="C67" s="72" t="s">
        <v>73</v>
      </c>
      <c r="D67" s="54" t="s">
        <v>509</v>
      </c>
      <c r="E67" s="83"/>
      <c r="F67" s="86">
        <f t="shared" si="12"/>
        <v>1141900</v>
      </c>
      <c r="G67" s="86">
        <v>1141900</v>
      </c>
      <c r="H67" s="87">
        <v>936100</v>
      </c>
      <c r="I67" s="87"/>
      <c r="J67" s="87"/>
      <c r="K67" s="63">
        <f t="shared" si="8"/>
        <v>0</v>
      </c>
      <c r="L67" s="86"/>
      <c r="M67" s="87"/>
      <c r="N67" s="86"/>
      <c r="O67" s="87"/>
      <c r="P67" s="87"/>
      <c r="Q67" s="63">
        <f t="shared" si="1"/>
        <v>1141900</v>
      </c>
      <c r="T67" s="14"/>
    </row>
    <row r="68" spans="1:20" s="6" customFormat="1" ht="173.4" customHeight="1">
      <c r="A68" s="52" t="s">
        <v>502</v>
      </c>
      <c r="B68" s="52" t="s">
        <v>506</v>
      </c>
      <c r="C68" s="72" t="s">
        <v>73</v>
      </c>
      <c r="D68" s="54" t="s">
        <v>510</v>
      </c>
      <c r="E68" s="83"/>
      <c r="F68" s="86">
        <f t="shared" si="12"/>
        <v>0</v>
      </c>
      <c r="G68" s="86">
        <f>377758.62-309640-68118.62</f>
        <v>0</v>
      </c>
      <c r="H68" s="87">
        <f>309640-309640</f>
        <v>0</v>
      </c>
      <c r="I68" s="87"/>
      <c r="J68" s="87"/>
      <c r="K68" s="63">
        <f t="shared" si="8"/>
        <v>0</v>
      </c>
      <c r="L68" s="86"/>
      <c r="M68" s="87"/>
      <c r="N68" s="86"/>
      <c r="O68" s="87"/>
      <c r="P68" s="87"/>
      <c r="Q68" s="63">
        <f t="shared" si="1"/>
        <v>0</v>
      </c>
      <c r="T68" s="14"/>
    </row>
    <row r="69" spans="1:20" s="6" customFormat="1" ht="164.4" customHeight="1">
      <c r="A69" s="52" t="s">
        <v>503</v>
      </c>
      <c r="B69" s="52" t="s">
        <v>507</v>
      </c>
      <c r="C69" s="72" t="s">
        <v>73</v>
      </c>
      <c r="D69" s="54" t="s">
        <v>511</v>
      </c>
      <c r="E69" s="83"/>
      <c r="F69" s="86">
        <f t="shared" si="12"/>
        <v>150758.62</v>
      </c>
      <c r="G69" s="86">
        <f>30758.62+120000</f>
        <v>150758.62</v>
      </c>
      <c r="H69" s="87"/>
      <c r="I69" s="87"/>
      <c r="J69" s="87"/>
      <c r="K69" s="63">
        <f t="shared" si="8"/>
        <v>227000</v>
      </c>
      <c r="L69" s="86">
        <v>227000</v>
      </c>
      <c r="M69" s="87"/>
      <c r="N69" s="86"/>
      <c r="O69" s="87"/>
      <c r="P69" s="87">
        <f>L69</f>
        <v>227000</v>
      </c>
      <c r="Q69" s="63">
        <f t="shared" si="1"/>
        <v>377758.62</v>
      </c>
      <c r="T69" s="14"/>
    </row>
    <row r="70" spans="1:20" s="6" customFormat="1" ht="69" customHeight="1">
      <c r="A70" s="52" t="s">
        <v>512</v>
      </c>
      <c r="B70" s="52" t="s">
        <v>513</v>
      </c>
      <c r="C70" s="52" t="s">
        <v>73</v>
      </c>
      <c r="D70" s="53" t="s">
        <v>514</v>
      </c>
      <c r="E70" s="83"/>
      <c r="F70" s="86">
        <f t="shared" si="12"/>
        <v>1382600</v>
      </c>
      <c r="G70" s="86">
        <f>1582600-300000+100000</f>
        <v>1382600</v>
      </c>
      <c r="H70" s="87">
        <f>950000+80000</f>
        <v>1030000</v>
      </c>
      <c r="I70" s="87">
        <v>90400</v>
      </c>
      <c r="J70" s="87"/>
      <c r="K70" s="63">
        <f t="shared" si="8"/>
        <v>0</v>
      </c>
      <c r="L70" s="86"/>
      <c r="M70" s="87"/>
      <c r="N70" s="86"/>
      <c r="O70" s="87"/>
      <c r="P70" s="87"/>
      <c r="Q70" s="63">
        <f t="shared" si="1"/>
        <v>1382600</v>
      </c>
      <c r="T70" s="14"/>
    </row>
    <row r="71" spans="1:20" s="6" customFormat="1" ht="113.4" customHeight="1">
      <c r="A71" s="52" t="s">
        <v>515</v>
      </c>
      <c r="B71" s="52" t="s">
        <v>516</v>
      </c>
      <c r="C71" s="52"/>
      <c r="D71" s="53" t="s">
        <v>517</v>
      </c>
      <c r="E71" s="83"/>
      <c r="F71" s="86">
        <f t="shared" si="12"/>
        <v>0</v>
      </c>
      <c r="G71" s="86">
        <f>G72</f>
        <v>0</v>
      </c>
      <c r="H71" s="87"/>
      <c r="I71" s="87"/>
      <c r="J71" s="87"/>
      <c r="K71" s="63">
        <f t="shared" si="8"/>
        <v>0</v>
      </c>
      <c r="L71" s="86"/>
      <c r="M71" s="87"/>
      <c r="N71" s="86"/>
      <c r="O71" s="87"/>
      <c r="P71" s="87"/>
      <c r="Q71" s="63">
        <f t="shared" si="1"/>
        <v>0</v>
      </c>
      <c r="T71" s="14"/>
    </row>
    <row r="72" spans="1:20" s="6" customFormat="1" ht="161.4" customHeight="1">
      <c r="A72" s="52" t="s">
        <v>518</v>
      </c>
      <c r="B72" s="52" t="s">
        <v>519</v>
      </c>
      <c r="C72" s="52" t="s">
        <v>73</v>
      </c>
      <c r="D72" s="54" t="s">
        <v>520</v>
      </c>
      <c r="E72" s="83"/>
      <c r="F72" s="86">
        <f t="shared" si="12"/>
        <v>0</v>
      </c>
      <c r="G72" s="86"/>
      <c r="H72" s="87"/>
      <c r="I72" s="87"/>
      <c r="J72" s="87"/>
      <c r="K72" s="63">
        <f t="shared" si="8"/>
        <v>0</v>
      </c>
      <c r="L72" s="86"/>
      <c r="M72" s="87"/>
      <c r="N72" s="86"/>
      <c r="O72" s="87"/>
      <c r="P72" s="87"/>
      <c r="Q72" s="63">
        <f t="shared" si="1"/>
        <v>0</v>
      </c>
      <c r="T72" s="14"/>
    </row>
    <row r="73" spans="1:20" s="6" customFormat="1" ht="148.94999999999999" customHeight="1">
      <c r="A73" s="52" t="s">
        <v>522</v>
      </c>
      <c r="B73" s="52" t="s">
        <v>521</v>
      </c>
      <c r="C73" s="52" t="s">
        <v>73</v>
      </c>
      <c r="D73" s="54" t="s">
        <v>523</v>
      </c>
      <c r="E73" s="83"/>
      <c r="F73" s="86">
        <f t="shared" si="12"/>
        <v>0</v>
      </c>
      <c r="G73" s="86"/>
      <c r="H73" s="87"/>
      <c r="I73" s="87"/>
      <c r="J73" s="87"/>
      <c r="K73" s="63">
        <f t="shared" si="8"/>
        <v>0</v>
      </c>
      <c r="L73" s="86"/>
      <c r="M73" s="87"/>
      <c r="N73" s="86"/>
      <c r="O73" s="87"/>
      <c r="P73" s="87"/>
      <c r="Q73" s="63">
        <f t="shared" si="1"/>
        <v>0</v>
      </c>
      <c r="T73" s="14"/>
    </row>
    <row r="74" spans="1:20" s="6" customFormat="1" ht="115.95" customHeight="1">
      <c r="A74" s="52" t="s">
        <v>526</v>
      </c>
      <c r="B74" s="52" t="s">
        <v>524</v>
      </c>
      <c r="C74" s="52" t="s">
        <v>73</v>
      </c>
      <c r="D74" s="113" t="s">
        <v>525</v>
      </c>
      <c r="E74" s="83"/>
      <c r="F74" s="86">
        <f t="shared" si="12"/>
        <v>307530</v>
      </c>
      <c r="G74" s="86">
        <v>307530</v>
      </c>
      <c r="H74" s="87">
        <v>256400</v>
      </c>
      <c r="I74" s="87"/>
      <c r="J74" s="87"/>
      <c r="K74" s="63">
        <f t="shared" si="8"/>
        <v>156050</v>
      </c>
      <c r="L74" s="86">
        <v>156050</v>
      </c>
      <c r="M74" s="87"/>
      <c r="N74" s="86"/>
      <c r="O74" s="87"/>
      <c r="P74" s="87">
        <f>L74</f>
        <v>156050</v>
      </c>
      <c r="Q74" s="63">
        <f t="shared" si="1"/>
        <v>463580</v>
      </c>
      <c r="T74" s="14"/>
    </row>
    <row r="75" spans="1:20" s="6" customFormat="1" ht="130.94999999999999" customHeight="1">
      <c r="A75" s="52" t="s">
        <v>527</v>
      </c>
      <c r="B75" s="52" t="s">
        <v>529</v>
      </c>
      <c r="C75" s="52" t="s">
        <v>73</v>
      </c>
      <c r="D75" s="113" t="s">
        <v>528</v>
      </c>
      <c r="E75" s="83"/>
      <c r="F75" s="86">
        <f t="shared" ref="F75:F81" si="14">G75</f>
        <v>6544.25</v>
      </c>
      <c r="G75" s="86">
        <v>6544.25</v>
      </c>
      <c r="H75" s="87">
        <v>5369.06</v>
      </c>
      <c r="I75" s="87"/>
      <c r="J75" s="87"/>
      <c r="K75" s="63">
        <f t="shared" si="8"/>
        <v>0</v>
      </c>
      <c r="L75" s="86"/>
      <c r="M75" s="87"/>
      <c r="N75" s="86"/>
      <c r="O75" s="87"/>
      <c r="P75" s="87"/>
      <c r="Q75" s="63">
        <f t="shared" si="1"/>
        <v>6544.25</v>
      </c>
      <c r="T75" s="14"/>
    </row>
    <row r="76" spans="1:20" s="6" customFormat="1" ht="40.950000000000003" customHeight="1">
      <c r="A76" s="52" t="s">
        <v>311</v>
      </c>
      <c r="B76" s="52" t="s">
        <v>344</v>
      </c>
      <c r="C76" s="52" t="s">
        <v>67</v>
      </c>
      <c r="D76" s="113" t="s">
        <v>112</v>
      </c>
      <c r="E76" s="83"/>
      <c r="F76" s="86">
        <f t="shared" si="14"/>
        <v>0</v>
      </c>
      <c r="G76" s="86"/>
      <c r="H76" s="87"/>
      <c r="I76" s="87"/>
      <c r="J76" s="87"/>
      <c r="K76" s="63">
        <f t="shared" si="8"/>
        <v>0</v>
      </c>
      <c r="L76" s="86"/>
      <c r="M76" s="87"/>
      <c r="N76" s="86"/>
      <c r="O76" s="87"/>
      <c r="P76" s="87"/>
      <c r="Q76" s="63">
        <f t="shared" si="1"/>
        <v>0</v>
      </c>
      <c r="T76" s="14"/>
    </row>
    <row r="77" spans="1:20" s="6" customFormat="1" ht="40.950000000000003" customHeight="1">
      <c r="A77" s="52" t="s">
        <v>265</v>
      </c>
      <c r="B77" s="52" t="s">
        <v>355</v>
      </c>
      <c r="C77" s="52" t="s">
        <v>80</v>
      </c>
      <c r="D77" s="113" t="s">
        <v>530</v>
      </c>
      <c r="E77" s="83"/>
      <c r="F77" s="86">
        <f t="shared" si="14"/>
        <v>0</v>
      </c>
      <c r="G77" s="86"/>
      <c r="H77" s="87"/>
      <c r="I77" s="87"/>
      <c r="J77" s="87"/>
      <c r="K77" s="63">
        <f t="shared" si="8"/>
        <v>1249000</v>
      </c>
      <c r="L77" s="86">
        <f>49000+1200000</f>
        <v>1249000</v>
      </c>
      <c r="M77" s="87"/>
      <c r="N77" s="86"/>
      <c r="O77" s="87"/>
      <c r="P77" s="87">
        <f>L77</f>
        <v>1249000</v>
      </c>
      <c r="Q77" s="63">
        <f t="shared" si="1"/>
        <v>1249000</v>
      </c>
      <c r="T77" s="14"/>
    </row>
    <row r="78" spans="1:20" s="6" customFormat="1" ht="75.599999999999994" customHeight="1">
      <c r="A78" s="52" t="s">
        <v>264</v>
      </c>
      <c r="B78" s="52" t="s">
        <v>345</v>
      </c>
      <c r="C78" s="52" t="s">
        <v>201</v>
      </c>
      <c r="D78" s="55" t="s">
        <v>449</v>
      </c>
      <c r="E78" s="83"/>
      <c r="F78" s="86">
        <f t="shared" si="14"/>
        <v>0</v>
      </c>
      <c r="G78" s="86"/>
      <c r="H78" s="87"/>
      <c r="I78" s="87"/>
      <c r="J78" s="87"/>
      <c r="K78" s="63">
        <f t="shared" si="8"/>
        <v>0</v>
      </c>
      <c r="L78" s="86"/>
      <c r="M78" s="87"/>
      <c r="N78" s="86"/>
      <c r="O78" s="87"/>
      <c r="P78" s="87"/>
      <c r="Q78" s="63">
        <f t="shared" si="1"/>
        <v>0</v>
      </c>
      <c r="T78" s="14"/>
    </row>
    <row r="79" spans="1:20" s="6" customFormat="1" ht="55.2" customHeight="1">
      <c r="A79" s="52" t="s">
        <v>298</v>
      </c>
      <c r="B79" s="52" t="s">
        <v>356</v>
      </c>
      <c r="C79" s="52" t="s">
        <v>201</v>
      </c>
      <c r="D79" s="55" t="s">
        <v>299</v>
      </c>
      <c r="E79" s="83"/>
      <c r="F79" s="86">
        <f t="shared" si="14"/>
        <v>0</v>
      </c>
      <c r="G79" s="86"/>
      <c r="H79" s="87"/>
      <c r="I79" s="87"/>
      <c r="J79" s="87"/>
      <c r="K79" s="63">
        <f t="shared" si="8"/>
        <v>0</v>
      </c>
      <c r="L79" s="86"/>
      <c r="M79" s="87"/>
      <c r="N79" s="86"/>
      <c r="O79" s="87"/>
      <c r="P79" s="87"/>
      <c r="Q79" s="63">
        <f t="shared" si="1"/>
        <v>0</v>
      </c>
      <c r="T79" s="14"/>
    </row>
    <row r="80" spans="1:20" s="6" customFormat="1" ht="55.2" customHeight="1">
      <c r="A80" s="52" t="s">
        <v>430</v>
      </c>
      <c r="B80" s="52" t="s">
        <v>423</v>
      </c>
      <c r="C80" s="52" t="s">
        <v>424</v>
      </c>
      <c r="D80" s="55" t="s">
        <v>425</v>
      </c>
      <c r="E80" s="83"/>
      <c r="F80" s="86">
        <f t="shared" si="14"/>
        <v>1191900</v>
      </c>
      <c r="G80" s="86">
        <f>608900+370000+198800+14200</f>
        <v>1191900</v>
      </c>
      <c r="H80" s="90"/>
      <c r="I80" s="90"/>
      <c r="J80" s="90"/>
      <c r="K80" s="63">
        <f t="shared" si="8"/>
        <v>220400</v>
      </c>
      <c r="L80" s="89">
        <f>220400</f>
        <v>220400</v>
      </c>
      <c r="M80" s="89"/>
      <c r="N80" s="89"/>
      <c r="O80" s="90"/>
      <c r="P80" s="90">
        <f>L80</f>
        <v>220400</v>
      </c>
      <c r="Q80" s="63">
        <f>F80+K80</f>
        <v>1412300</v>
      </c>
      <c r="T80" s="14"/>
    </row>
    <row r="81" spans="1:20" s="6" customFormat="1" ht="55.2" customHeight="1">
      <c r="A81" s="73" t="s">
        <v>276</v>
      </c>
      <c r="B81" s="52" t="s">
        <v>347</v>
      </c>
      <c r="C81" s="73" t="s">
        <v>83</v>
      </c>
      <c r="D81" s="111" t="s">
        <v>137</v>
      </c>
      <c r="E81" s="117"/>
      <c r="F81" s="86">
        <f t="shared" si="14"/>
        <v>0</v>
      </c>
      <c r="G81" s="86"/>
      <c r="H81" s="87"/>
      <c r="I81" s="87"/>
      <c r="J81" s="87"/>
      <c r="K81" s="63">
        <f t="shared" si="8"/>
        <v>2380102.2999999998</v>
      </c>
      <c r="L81" s="86">
        <f>1240000+389000+751102.3</f>
        <v>2380102.2999999998</v>
      </c>
      <c r="M81" s="87"/>
      <c r="N81" s="86"/>
      <c r="O81" s="87"/>
      <c r="P81" s="87">
        <f>L81</f>
        <v>2380102.2999999998</v>
      </c>
      <c r="Q81" s="63">
        <f t="shared" si="1"/>
        <v>2380102.2999999998</v>
      </c>
      <c r="T81" s="14"/>
    </row>
    <row r="82" spans="1:20" s="6" customFormat="1" ht="51" hidden="1" customHeight="1">
      <c r="A82" s="52" t="s">
        <v>324</v>
      </c>
      <c r="B82" s="52" t="s">
        <v>350</v>
      </c>
      <c r="C82" s="52" t="s">
        <v>68</v>
      </c>
      <c r="D82" s="28" t="s">
        <v>254</v>
      </c>
      <c r="E82" s="4"/>
      <c r="F82" s="49">
        <f t="shared" si="3"/>
        <v>0</v>
      </c>
      <c r="G82" s="86"/>
      <c r="H82" s="87"/>
      <c r="I82" s="87"/>
      <c r="J82" s="87"/>
      <c r="K82" s="86">
        <f t="shared" ref="K82" si="15">M82+P82</f>
        <v>0</v>
      </c>
      <c r="L82" s="86"/>
      <c r="M82" s="87"/>
      <c r="N82" s="86"/>
      <c r="O82" s="87"/>
      <c r="P82" s="87"/>
      <c r="Q82" s="63">
        <f t="shared" si="1"/>
        <v>0</v>
      </c>
      <c r="T82" s="14"/>
    </row>
    <row r="83" spans="1:20" s="18" customFormat="1" ht="55.2" customHeight="1">
      <c r="A83" s="56" t="s">
        <v>152</v>
      </c>
      <c r="B83" s="56" t="s">
        <v>152</v>
      </c>
      <c r="C83" s="74"/>
      <c r="D83" s="84" t="s">
        <v>445</v>
      </c>
      <c r="E83" s="66" t="s">
        <v>32</v>
      </c>
      <c r="F83" s="59">
        <f>F84</f>
        <v>33307049</v>
      </c>
      <c r="G83" s="59">
        <f t="shared" ref="G83:P83" si="16">G84</f>
        <v>33307049</v>
      </c>
      <c r="H83" s="59">
        <f t="shared" si="16"/>
        <v>22690690</v>
      </c>
      <c r="I83" s="59">
        <f t="shared" si="16"/>
        <v>663720</v>
      </c>
      <c r="J83" s="59">
        <f t="shared" si="16"/>
        <v>0</v>
      </c>
      <c r="K83" s="59">
        <f t="shared" si="16"/>
        <v>645740</v>
      </c>
      <c r="L83" s="59">
        <f t="shared" si="16"/>
        <v>429300</v>
      </c>
      <c r="M83" s="59">
        <f t="shared" si="16"/>
        <v>216440</v>
      </c>
      <c r="N83" s="59">
        <f t="shared" si="16"/>
        <v>158390</v>
      </c>
      <c r="O83" s="59">
        <f t="shared" si="16"/>
        <v>0</v>
      </c>
      <c r="P83" s="59">
        <f t="shared" si="16"/>
        <v>429300</v>
      </c>
      <c r="Q83" s="59">
        <f t="shared" si="1"/>
        <v>33952789</v>
      </c>
      <c r="R83" s="38"/>
      <c r="T83" s="16"/>
    </row>
    <row r="84" spans="1:20" s="18" customFormat="1" ht="58.2" customHeight="1">
      <c r="A84" s="60" t="s">
        <v>153</v>
      </c>
      <c r="B84" s="60" t="s">
        <v>153</v>
      </c>
      <c r="C84" s="52"/>
      <c r="D84" s="85" t="str">
        <f>D83</f>
        <v>Управління  соціального захисту населення  міської ради</v>
      </c>
      <c r="E84" s="67"/>
      <c r="F84" s="63">
        <f>G84+J84</f>
        <v>33307049</v>
      </c>
      <c r="G84" s="63">
        <f>G85+G86+G87+G88+G89+G90+G91+G92+G93+G94+G95+G104+G106+G107+G108+G109+G110+G111+G112+G113+G114+G115+G116+G117+G121+G120+G118+G119</f>
        <v>33307049</v>
      </c>
      <c r="H84" s="63">
        <f t="shared" ref="H84:P84" si="17">H85+H86+H87+H88+H89+H90+H91+H92+H93+H94+H95+H104+H106+H107+H108+H109+H110+H111+H112+H113+H114+H115+H116+H117+H121+H120+H118+H119</f>
        <v>22690690</v>
      </c>
      <c r="I84" s="63">
        <f t="shared" si="17"/>
        <v>663720</v>
      </c>
      <c r="J84" s="63">
        <f t="shared" si="17"/>
        <v>0</v>
      </c>
      <c r="K84" s="63">
        <f>M84+P84</f>
        <v>645740</v>
      </c>
      <c r="L84" s="63">
        <f t="shared" si="17"/>
        <v>429300</v>
      </c>
      <c r="M84" s="63">
        <f t="shared" si="17"/>
        <v>216440</v>
      </c>
      <c r="N84" s="63">
        <f t="shared" si="17"/>
        <v>158390</v>
      </c>
      <c r="O84" s="63">
        <f t="shared" si="17"/>
        <v>0</v>
      </c>
      <c r="P84" s="63">
        <f t="shared" si="17"/>
        <v>429300</v>
      </c>
      <c r="Q84" s="63">
        <f t="shared" si="1"/>
        <v>33952789</v>
      </c>
      <c r="T84" s="16"/>
    </row>
    <row r="85" spans="1:20" s="6" customFormat="1" ht="82.2" customHeight="1">
      <c r="A85" s="52" t="s">
        <v>154</v>
      </c>
      <c r="B85" s="52" t="s">
        <v>326</v>
      </c>
      <c r="C85" s="52" t="s">
        <v>58</v>
      </c>
      <c r="D85" s="109" t="s">
        <v>475</v>
      </c>
      <c r="E85" s="83" t="s">
        <v>2</v>
      </c>
      <c r="F85" s="86">
        <f t="shared" si="3"/>
        <v>17792920</v>
      </c>
      <c r="G85" s="87">
        <f>16054120+200000+90800+298000+1150000</f>
        <v>17792920</v>
      </c>
      <c r="H85" s="87">
        <f>12665000+945000</f>
        <v>13610000</v>
      </c>
      <c r="I85" s="87">
        <v>276620</v>
      </c>
      <c r="J85" s="87"/>
      <c r="K85" s="87">
        <f>M85+P85</f>
        <v>0</v>
      </c>
      <c r="L85" s="87"/>
      <c r="M85" s="87"/>
      <c r="N85" s="87"/>
      <c r="O85" s="87"/>
      <c r="P85" s="87"/>
      <c r="Q85" s="87">
        <f>F85+K85</f>
        <v>17792920</v>
      </c>
      <c r="T85" s="14"/>
    </row>
    <row r="86" spans="1:20" s="6" customFormat="1" ht="49.95" customHeight="1">
      <c r="A86" s="52" t="s">
        <v>174</v>
      </c>
      <c r="B86" s="52" t="s">
        <v>266</v>
      </c>
      <c r="C86" s="52" t="s">
        <v>69</v>
      </c>
      <c r="D86" s="109" t="s">
        <v>135</v>
      </c>
      <c r="E86" s="83"/>
      <c r="F86" s="86">
        <f t="shared" si="3"/>
        <v>10000</v>
      </c>
      <c r="G86" s="87">
        <f>10000</f>
        <v>10000</v>
      </c>
      <c r="H86" s="87"/>
      <c r="I86" s="87"/>
      <c r="J86" s="87"/>
      <c r="K86" s="86">
        <f t="shared" ref="K86:K94" si="18">M86+P86</f>
        <v>0</v>
      </c>
      <c r="L86" s="86"/>
      <c r="M86" s="87"/>
      <c r="N86" s="87"/>
      <c r="O86" s="87"/>
      <c r="P86" s="87"/>
      <c r="Q86" s="63">
        <f t="shared" si="1"/>
        <v>10000</v>
      </c>
      <c r="T86" s="14"/>
    </row>
    <row r="87" spans="1:20" s="18" customFormat="1" ht="53.25" hidden="1" customHeight="1">
      <c r="A87" s="74" t="s">
        <v>155</v>
      </c>
      <c r="B87" s="52" t="s">
        <v>358</v>
      </c>
      <c r="C87" s="52" t="s">
        <v>75</v>
      </c>
      <c r="D87" s="55" t="s">
        <v>156</v>
      </c>
      <c r="E87" s="83" t="s">
        <v>28</v>
      </c>
      <c r="F87" s="86">
        <f t="shared" si="3"/>
        <v>0</v>
      </c>
      <c r="G87" s="91"/>
      <c r="H87" s="86"/>
      <c r="I87" s="86"/>
      <c r="J87" s="86"/>
      <c r="K87" s="86">
        <f t="shared" si="18"/>
        <v>0</v>
      </c>
      <c r="L87" s="86"/>
      <c r="M87" s="86"/>
      <c r="N87" s="86"/>
      <c r="O87" s="86"/>
      <c r="P87" s="86"/>
      <c r="Q87" s="63">
        <f t="shared" si="1"/>
        <v>0</v>
      </c>
      <c r="T87" s="16"/>
    </row>
    <row r="88" spans="1:20" s="18" customFormat="1" ht="40.5" hidden="1" customHeight="1">
      <c r="A88" s="74" t="s">
        <v>159</v>
      </c>
      <c r="B88" s="52" t="s">
        <v>359</v>
      </c>
      <c r="C88" s="52" t="s">
        <v>77</v>
      </c>
      <c r="D88" s="55" t="s">
        <v>101</v>
      </c>
      <c r="E88" s="83" t="s">
        <v>21</v>
      </c>
      <c r="F88" s="86">
        <f t="shared" si="3"/>
        <v>0</v>
      </c>
      <c r="G88" s="91"/>
      <c r="H88" s="86"/>
      <c r="I88" s="86"/>
      <c r="J88" s="86"/>
      <c r="K88" s="86">
        <f t="shared" si="18"/>
        <v>0</v>
      </c>
      <c r="L88" s="86"/>
      <c r="M88" s="86"/>
      <c r="N88" s="86"/>
      <c r="O88" s="86"/>
      <c r="P88" s="86"/>
      <c r="Q88" s="63">
        <f>F88+K88</f>
        <v>0</v>
      </c>
      <c r="T88" s="16"/>
    </row>
    <row r="89" spans="1:20" s="18" customFormat="1" ht="64.5" hidden="1" customHeight="1">
      <c r="A89" s="74" t="s">
        <v>157</v>
      </c>
      <c r="B89" s="52" t="s">
        <v>360</v>
      </c>
      <c r="C89" s="52" t="s">
        <v>75</v>
      </c>
      <c r="D89" s="55" t="s">
        <v>158</v>
      </c>
      <c r="E89" s="119" t="s">
        <v>17</v>
      </c>
      <c r="F89" s="86">
        <f t="shared" si="3"/>
        <v>0</v>
      </c>
      <c r="G89" s="91"/>
      <c r="H89" s="86"/>
      <c r="I89" s="86"/>
      <c r="J89" s="86"/>
      <c r="K89" s="86">
        <f t="shared" si="18"/>
        <v>0</v>
      </c>
      <c r="L89" s="86"/>
      <c r="M89" s="86"/>
      <c r="N89" s="86"/>
      <c r="O89" s="86"/>
      <c r="P89" s="86"/>
      <c r="Q89" s="63">
        <f t="shared" ref="Q89" si="19">F89+K89</f>
        <v>0</v>
      </c>
      <c r="T89" s="16"/>
    </row>
    <row r="90" spans="1:20" s="18" customFormat="1" ht="57" hidden="1" customHeight="1">
      <c r="A90" s="74" t="s">
        <v>160</v>
      </c>
      <c r="B90" s="52" t="s">
        <v>361</v>
      </c>
      <c r="C90" s="52" t="s">
        <v>77</v>
      </c>
      <c r="D90" s="55" t="s">
        <v>102</v>
      </c>
      <c r="E90" s="83" t="s">
        <v>42</v>
      </c>
      <c r="F90" s="86">
        <f t="shared" si="3"/>
        <v>0</v>
      </c>
      <c r="G90" s="91"/>
      <c r="H90" s="86"/>
      <c r="I90" s="86"/>
      <c r="J90" s="86"/>
      <c r="K90" s="86">
        <f t="shared" si="18"/>
        <v>0</v>
      </c>
      <c r="L90" s="86"/>
      <c r="M90" s="86"/>
      <c r="N90" s="86"/>
      <c r="O90" s="86"/>
      <c r="P90" s="86"/>
      <c r="Q90" s="63">
        <f>F90+K90</f>
        <v>0</v>
      </c>
      <c r="T90" s="16"/>
    </row>
    <row r="91" spans="1:20" s="18" customFormat="1" ht="33" hidden="1" customHeight="1">
      <c r="A91" s="52" t="s">
        <v>203</v>
      </c>
      <c r="B91" s="52" t="s">
        <v>362</v>
      </c>
      <c r="C91" s="52" t="s">
        <v>75</v>
      </c>
      <c r="D91" s="111" t="s">
        <v>208</v>
      </c>
      <c r="E91" s="83"/>
      <c r="F91" s="86">
        <f t="shared" ref="F91:F110" si="20">G91+J91</f>
        <v>0</v>
      </c>
      <c r="G91" s="86"/>
      <c r="H91" s="86"/>
      <c r="I91" s="86"/>
      <c r="J91" s="86"/>
      <c r="K91" s="86">
        <f t="shared" si="18"/>
        <v>0</v>
      </c>
      <c r="L91" s="86"/>
      <c r="M91" s="86"/>
      <c r="N91" s="86"/>
      <c r="O91" s="86"/>
      <c r="P91" s="86"/>
      <c r="Q91" s="63">
        <f>F91+K91</f>
        <v>0</v>
      </c>
      <c r="T91" s="16"/>
    </row>
    <row r="92" spans="1:20" s="18" customFormat="1" ht="49.2" customHeight="1">
      <c r="A92" s="52" t="s">
        <v>204</v>
      </c>
      <c r="B92" s="52" t="s">
        <v>363</v>
      </c>
      <c r="C92" s="52" t="s">
        <v>76</v>
      </c>
      <c r="D92" s="111" t="s">
        <v>283</v>
      </c>
      <c r="E92" s="83"/>
      <c r="F92" s="86">
        <f t="shared" si="20"/>
        <v>230000</v>
      </c>
      <c r="G92" s="86">
        <f>230000</f>
        <v>230000</v>
      </c>
      <c r="H92" s="86"/>
      <c r="I92" s="86"/>
      <c r="J92" s="86"/>
      <c r="K92" s="86">
        <f t="shared" si="18"/>
        <v>0</v>
      </c>
      <c r="L92" s="86"/>
      <c r="M92" s="86"/>
      <c r="N92" s="86"/>
      <c r="O92" s="86"/>
      <c r="P92" s="86"/>
      <c r="Q92" s="63">
        <f>F92+K92</f>
        <v>230000</v>
      </c>
      <c r="T92" s="16"/>
    </row>
    <row r="93" spans="1:20" s="18" customFormat="1" ht="73.95" customHeight="1">
      <c r="A93" s="52" t="s">
        <v>205</v>
      </c>
      <c r="B93" s="52" t="s">
        <v>364</v>
      </c>
      <c r="C93" s="52" t="s">
        <v>76</v>
      </c>
      <c r="D93" s="111" t="s">
        <v>207</v>
      </c>
      <c r="E93" s="83"/>
      <c r="F93" s="86">
        <f t="shared" si="20"/>
        <v>1000000</v>
      </c>
      <c r="G93" s="86">
        <v>1000000</v>
      </c>
      <c r="H93" s="86"/>
      <c r="I93" s="86"/>
      <c r="J93" s="86"/>
      <c r="K93" s="86">
        <f t="shared" si="18"/>
        <v>0</v>
      </c>
      <c r="L93" s="86"/>
      <c r="M93" s="86"/>
      <c r="N93" s="86"/>
      <c r="O93" s="86"/>
      <c r="P93" s="86"/>
      <c r="Q93" s="63">
        <f>F93+K93</f>
        <v>1000000</v>
      </c>
      <c r="T93" s="16"/>
    </row>
    <row r="94" spans="1:20" s="18" customFormat="1" ht="84" customHeight="1">
      <c r="A94" s="52" t="s">
        <v>206</v>
      </c>
      <c r="B94" s="52" t="s">
        <v>365</v>
      </c>
      <c r="C94" s="52" t="s">
        <v>76</v>
      </c>
      <c r="D94" s="111" t="s">
        <v>532</v>
      </c>
      <c r="E94" s="83"/>
      <c r="F94" s="86">
        <f t="shared" si="20"/>
        <v>1500000</v>
      </c>
      <c r="G94" s="86">
        <v>1500000</v>
      </c>
      <c r="H94" s="86"/>
      <c r="I94" s="86"/>
      <c r="J94" s="86"/>
      <c r="K94" s="86">
        <f t="shared" si="18"/>
        <v>0</v>
      </c>
      <c r="L94" s="86"/>
      <c r="M94" s="86"/>
      <c r="N94" s="86"/>
      <c r="O94" s="86"/>
      <c r="P94" s="86"/>
      <c r="Q94" s="63">
        <f>F94+K94</f>
        <v>1500000</v>
      </c>
      <c r="T94" s="16"/>
    </row>
    <row r="95" spans="1:20" s="18" customFormat="1" ht="40.5" hidden="1" customHeight="1">
      <c r="A95" s="60" t="s">
        <v>442</v>
      </c>
      <c r="B95" s="52"/>
      <c r="C95" s="67"/>
      <c r="D95" s="100" t="s">
        <v>36</v>
      </c>
      <c r="E95" s="83" t="s">
        <v>36</v>
      </c>
      <c r="F95" s="86">
        <f t="shared" si="20"/>
        <v>0</v>
      </c>
      <c r="G95" s="86"/>
      <c r="H95" s="86"/>
      <c r="I95" s="86"/>
      <c r="J95" s="86">
        <f t="shared" ref="J95:P95" si="21">J96+J97+J98+J99+J100+J101+J102</f>
        <v>0</v>
      </c>
      <c r="K95" s="86">
        <f t="shared" si="21"/>
        <v>0</v>
      </c>
      <c r="L95" s="86">
        <f t="shared" si="21"/>
        <v>0</v>
      </c>
      <c r="M95" s="86">
        <f t="shared" si="21"/>
        <v>0</v>
      </c>
      <c r="N95" s="86">
        <f t="shared" si="21"/>
        <v>0</v>
      </c>
      <c r="O95" s="86">
        <f t="shared" si="21"/>
        <v>0</v>
      </c>
      <c r="P95" s="86">
        <f t="shared" si="21"/>
        <v>0</v>
      </c>
      <c r="Q95" s="63">
        <f t="shared" ref="Q95:Q121" si="22">F95+K95</f>
        <v>0</v>
      </c>
      <c r="T95" s="16"/>
    </row>
    <row r="96" spans="1:20" s="18" customFormat="1" ht="40.5" hidden="1" customHeight="1">
      <c r="A96" s="52" t="s">
        <v>163</v>
      </c>
      <c r="B96" s="52" t="s">
        <v>366</v>
      </c>
      <c r="C96" s="52" t="s">
        <v>64</v>
      </c>
      <c r="D96" s="55" t="s">
        <v>94</v>
      </c>
      <c r="E96" s="83" t="s">
        <v>41</v>
      </c>
      <c r="F96" s="86">
        <f t="shared" si="20"/>
        <v>0</v>
      </c>
      <c r="G96" s="86"/>
      <c r="H96" s="86"/>
      <c r="I96" s="86"/>
      <c r="J96" s="86"/>
      <c r="K96" s="86">
        <f t="shared" ref="K96:K121" si="23">M96+P96</f>
        <v>0</v>
      </c>
      <c r="L96" s="86"/>
      <c r="M96" s="86"/>
      <c r="N96" s="86"/>
      <c r="O96" s="86"/>
      <c r="P96" s="86"/>
      <c r="Q96" s="63">
        <f t="shared" si="22"/>
        <v>0</v>
      </c>
      <c r="T96" s="16"/>
    </row>
    <row r="97" spans="1:20" s="18" customFormat="1" ht="40.5" hidden="1" customHeight="1">
      <c r="A97" s="52" t="s">
        <v>162</v>
      </c>
      <c r="B97" s="52" t="s">
        <v>367</v>
      </c>
      <c r="C97" s="52" t="s">
        <v>64</v>
      </c>
      <c r="D97" s="55" t="s">
        <v>99</v>
      </c>
      <c r="E97" s="83" t="s">
        <v>29</v>
      </c>
      <c r="F97" s="86">
        <f t="shared" si="20"/>
        <v>0</v>
      </c>
      <c r="G97" s="86"/>
      <c r="H97" s="86"/>
      <c r="I97" s="86"/>
      <c r="J97" s="86"/>
      <c r="K97" s="86">
        <f t="shared" si="23"/>
        <v>0</v>
      </c>
      <c r="L97" s="86"/>
      <c r="M97" s="86"/>
      <c r="N97" s="86"/>
      <c r="O97" s="86"/>
      <c r="P97" s="86"/>
      <c r="Q97" s="63">
        <f t="shared" si="22"/>
        <v>0</v>
      </c>
      <c r="T97" s="16"/>
    </row>
    <row r="98" spans="1:20" s="18" customFormat="1" ht="40.5" hidden="1" customHeight="1">
      <c r="A98" s="52" t="s">
        <v>164</v>
      </c>
      <c r="B98" s="52" t="s">
        <v>368</v>
      </c>
      <c r="C98" s="52" t="s">
        <v>64</v>
      </c>
      <c r="D98" s="55" t="s">
        <v>95</v>
      </c>
      <c r="E98" s="83" t="s">
        <v>24</v>
      </c>
      <c r="F98" s="86">
        <f t="shared" si="20"/>
        <v>0</v>
      </c>
      <c r="G98" s="86"/>
      <c r="H98" s="86"/>
      <c r="I98" s="86"/>
      <c r="J98" s="86"/>
      <c r="K98" s="86">
        <f t="shared" si="23"/>
        <v>0</v>
      </c>
      <c r="L98" s="86"/>
      <c r="M98" s="86"/>
      <c r="N98" s="86"/>
      <c r="O98" s="86"/>
      <c r="P98" s="86"/>
      <c r="Q98" s="63">
        <f t="shared" si="22"/>
        <v>0</v>
      </c>
      <c r="T98" s="16"/>
    </row>
    <row r="99" spans="1:20" s="18" customFormat="1" ht="40.5" hidden="1" customHeight="1">
      <c r="A99" s="52" t="s">
        <v>165</v>
      </c>
      <c r="B99" s="52" t="s">
        <v>369</v>
      </c>
      <c r="C99" s="52" t="s">
        <v>64</v>
      </c>
      <c r="D99" s="55" t="s">
        <v>96</v>
      </c>
      <c r="E99" s="83" t="s">
        <v>22</v>
      </c>
      <c r="F99" s="86">
        <f t="shared" si="20"/>
        <v>0</v>
      </c>
      <c r="G99" s="86"/>
      <c r="H99" s="86"/>
      <c r="I99" s="86"/>
      <c r="J99" s="86"/>
      <c r="K99" s="86">
        <f t="shared" si="23"/>
        <v>0</v>
      </c>
      <c r="L99" s="86"/>
      <c r="M99" s="86"/>
      <c r="N99" s="86"/>
      <c r="O99" s="86"/>
      <c r="P99" s="86"/>
      <c r="Q99" s="63">
        <f t="shared" si="22"/>
        <v>0</v>
      </c>
      <c r="T99" s="16"/>
    </row>
    <row r="100" spans="1:20" s="18" customFormat="1" ht="40.5" hidden="1" customHeight="1">
      <c r="A100" s="52" t="s">
        <v>166</v>
      </c>
      <c r="B100" s="52" t="s">
        <v>370</v>
      </c>
      <c r="C100" s="52" t="s">
        <v>64</v>
      </c>
      <c r="D100" s="55" t="s">
        <v>97</v>
      </c>
      <c r="E100" s="83" t="s">
        <v>30</v>
      </c>
      <c r="F100" s="86">
        <f t="shared" si="20"/>
        <v>0</v>
      </c>
      <c r="G100" s="86"/>
      <c r="H100" s="86"/>
      <c r="I100" s="86"/>
      <c r="J100" s="86"/>
      <c r="K100" s="86">
        <f t="shared" si="23"/>
        <v>0</v>
      </c>
      <c r="L100" s="86"/>
      <c r="M100" s="86"/>
      <c r="N100" s="86"/>
      <c r="O100" s="86"/>
      <c r="P100" s="86"/>
      <c r="Q100" s="63">
        <f t="shared" si="22"/>
        <v>0</v>
      </c>
      <c r="T100" s="16"/>
    </row>
    <row r="101" spans="1:20" s="18" customFormat="1" ht="40.5" hidden="1" customHeight="1">
      <c r="A101" s="52" t="s">
        <v>167</v>
      </c>
      <c r="B101" s="52" t="s">
        <v>371</v>
      </c>
      <c r="C101" s="52" t="s">
        <v>64</v>
      </c>
      <c r="D101" s="55" t="s">
        <v>98</v>
      </c>
      <c r="E101" s="83" t="s">
        <v>16</v>
      </c>
      <c r="F101" s="86">
        <f t="shared" si="20"/>
        <v>0</v>
      </c>
      <c r="G101" s="86"/>
      <c r="H101" s="86"/>
      <c r="I101" s="86"/>
      <c r="J101" s="86"/>
      <c r="K101" s="86">
        <f t="shared" si="23"/>
        <v>0</v>
      </c>
      <c r="L101" s="86"/>
      <c r="M101" s="86"/>
      <c r="N101" s="86"/>
      <c r="O101" s="86"/>
      <c r="P101" s="86"/>
      <c r="Q101" s="63">
        <f t="shared" si="22"/>
        <v>0</v>
      </c>
      <c r="T101" s="16"/>
    </row>
    <row r="102" spans="1:20" s="18" customFormat="1" ht="40.5" hidden="1" customHeight="1">
      <c r="A102" s="52" t="s">
        <v>168</v>
      </c>
      <c r="B102" s="52" t="s">
        <v>372</v>
      </c>
      <c r="C102" s="52" t="s">
        <v>64</v>
      </c>
      <c r="D102" s="55" t="s">
        <v>100</v>
      </c>
      <c r="E102" s="83" t="s">
        <v>23</v>
      </c>
      <c r="F102" s="86">
        <f t="shared" si="20"/>
        <v>0</v>
      </c>
      <c r="G102" s="86"/>
      <c r="H102" s="86"/>
      <c r="I102" s="86"/>
      <c r="J102" s="86"/>
      <c r="K102" s="86">
        <f t="shared" si="23"/>
        <v>0</v>
      </c>
      <c r="L102" s="86"/>
      <c r="M102" s="86"/>
      <c r="N102" s="86"/>
      <c r="O102" s="86"/>
      <c r="P102" s="86"/>
      <c r="Q102" s="63">
        <f t="shared" si="22"/>
        <v>0</v>
      </c>
      <c r="T102" s="16"/>
    </row>
    <row r="103" spans="1:20" s="18" customFormat="1" ht="40.5" hidden="1" customHeight="1">
      <c r="A103" s="52" t="s">
        <v>304</v>
      </c>
      <c r="B103" s="52" t="s">
        <v>373</v>
      </c>
      <c r="C103" s="52" t="s">
        <v>64</v>
      </c>
      <c r="D103" s="55" t="s">
        <v>305</v>
      </c>
      <c r="E103" s="83"/>
      <c r="F103" s="86">
        <f t="shared" si="20"/>
        <v>0</v>
      </c>
      <c r="G103" s="86"/>
      <c r="H103" s="86"/>
      <c r="I103" s="86"/>
      <c r="J103" s="86"/>
      <c r="K103" s="86"/>
      <c r="L103" s="86"/>
      <c r="M103" s="86"/>
      <c r="N103" s="86"/>
      <c r="O103" s="86"/>
      <c r="P103" s="86"/>
      <c r="Q103" s="63">
        <f t="shared" si="22"/>
        <v>0</v>
      </c>
      <c r="T103" s="16"/>
    </row>
    <row r="104" spans="1:20" s="18" customFormat="1" ht="82.95" customHeight="1">
      <c r="A104" s="52" t="s">
        <v>161</v>
      </c>
      <c r="B104" s="52" t="s">
        <v>374</v>
      </c>
      <c r="C104" s="52" t="s">
        <v>76</v>
      </c>
      <c r="D104" s="55" t="s">
        <v>93</v>
      </c>
      <c r="E104" s="83" t="s">
        <v>55</v>
      </c>
      <c r="F104" s="86">
        <f t="shared" si="20"/>
        <v>92300</v>
      </c>
      <c r="G104" s="86">
        <f>23100-23100+92300</f>
        <v>92300</v>
      </c>
      <c r="H104" s="86"/>
      <c r="I104" s="86"/>
      <c r="J104" s="86"/>
      <c r="K104" s="86">
        <f t="shared" ref="K104:K110" si="24">M104+P104</f>
        <v>0</v>
      </c>
      <c r="L104" s="86"/>
      <c r="M104" s="86"/>
      <c r="N104" s="86"/>
      <c r="O104" s="86"/>
      <c r="P104" s="86"/>
      <c r="Q104" s="63">
        <f t="shared" si="22"/>
        <v>92300</v>
      </c>
      <c r="T104" s="16"/>
    </row>
    <row r="105" spans="1:20" s="18" customFormat="1" ht="194.25" hidden="1" customHeight="1">
      <c r="A105" s="52" t="s">
        <v>169</v>
      </c>
      <c r="B105" s="52" t="s">
        <v>375</v>
      </c>
      <c r="C105" s="60"/>
      <c r="D105" s="55" t="s">
        <v>303</v>
      </c>
      <c r="E105" s="83" t="s">
        <v>50</v>
      </c>
      <c r="F105" s="86">
        <f t="shared" si="20"/>
        <v>0</v>
      </c>
      <c r="G105" s="86"/>
      <c r="H105" s="87"/>
      <c r="I105" s="87"/>
      <c r="J105" s="87"/>
      <c r="K105" s="86">
        <f t="shared" si="24"/>
        <v>0</v>
      </c>
      <c r="L105" s="86"/>
      <c r="M105" s="87"/>
      <c r="N105" s="86"/>
      <c r="O105" s="87"/>
      <c r="P105" s="87"/>
      <c r="Q105" s="63">
        <f t="shared" si="22"/>
        <v>0</v>
      </c>
      <c r="T105" s="16"/>
    </row>
    <row r="106" spans="1:20" s="18" customFormat="1" ht="45.75" hidden="1" customHeight="1">
      <c r="A106" s="52" t="s">
        <v>228</v>
      </c>
      <c r="B106" s="52" t="s">
        <v>376</v>
      </c>
      <c r="C106" s="52" t="s">
        <v>78</v>
      </c>
      <c r="D106" s="55" t="s">
        <v>233</v>
      </c>
      <c r="E106" s="83"/>
      <c r="F106" s="86">
        <f t="shared" si="20"/>
        <v>0</v>
      </c>
      <c r="G106" s="86"/>
      <c r="H106" s="87"/>
      <c r="I106" s="87"/>
      <c r="J106" s="87"/>
      <c r="K106" s="86">
        <f t="shared" si="24"/>
        <v>0</v>
      </c>
      <c r="L106" s="86"/>
      <c r="M106" s="87"/>
      <c r="N106" s="86"/>
      <c r="O106" s="87"/>
      <c r="P106" s="87"/>
      <c r="Q106" s="63">
        <f t="shared" si="22"/>
        <v>0</v>
      </c>
      <c r="T106" s="16"/>
    </row>
    <row r="107" spans="1:20" s="18" customFormat="1" ht="65.400000000000006" hidden="1" customHeight="1">
      <c r="A107" s="52" t="s">
        <v>229</v>
      </c>
      <c r="B107" s="52" t="s">
        <v>377</v>
      </c>
      <c r="C107" s="52" t="s">
        <v>78</v>
      </c>
      <c r="D107" s="55" t="s">
        <v>234</v>
      </c>
      <c r="E107" s="83"/>
      <c r="F107" s="86">
        <f t="shared" si="20"/>
        <v>0</v>
      </c>
      <c r="G107" s="86"/>
      <c r="H107" s="87"/>
      <c r="I107" s="87"/>
      <c r="J107" s="87"/>
      <c r="K107" s="86">
        <f t="shared" si="24"/>
        <v>0</v>
      </c>
      <c r="L107" s="86"/>
      <c r="M107" s="87"/>
      <c r="N107" s="86"/>
      <c r="O107" s="87"/>
      <c r="P107" s="87"/>
      <c r="Q107" s="63">
        <f t="shared" si="22"/>
        <v>0</v>
      </c>
      <c r="T107" s="16"/>
    </row>
    <row r="108" spans="1:20" s="18" customFormat="1" ht="45.6" hidden="1" customHeight="1">
      <c r="A108" s="52" t="s">
        <v>230</v>
      </c>
      <c r="B108" s="52" t="s">
        <v>378</v>
      </c>
      <c r="C108" s="52" t="s">
        <v>78</v>
      </c>
      <c r="D108" s="55" t="s">
        <v>235</v>
      </c>
      <c r="E108" s="83"/>
      <c r="F108" s="86">
        <f t="shared" si="20"/>
        <v>0</v>
      </c>
      <c r="G108" s="86"/>
      <c r="H108" s="87"/>
      <c r="I108" s="87"/>
      <c r="J108" s="87"/>
      <c r="K108" s="86">
        <f t="shared" si="24"/>
        <v>0</v>
      </c>
      <c r="L108" s="86"/>
      <c r="M108" s="87"/>
      <c r="N108" s="86"/>
      <c r="O108" s="87"/>
      <c r="P108" s="87"/>
      <c r="Q108" s="63">
        <f t="shared" si="22"/>
        <v>0</v>
      </c>
      <c r="T108" s="16"/>
    </row>
    <row r="109" spans="1:20" s="18" customFormat="1" ht="68.25" hidden="1" customHeight="1">
      <c r="A109" s="52" t="s">
        <v>231</v>
      </c>
      <c r="B109" s="52" t="s">
        <v>379</v>
      </c>
      <c r="C109" s="52" t="s">
        <v>78</v>
      </c>
      <c r="D109" s="55" t="s">
        <v>236</v>
      </c>
      <c r="E109" s="83"/>
      <c r="F109" s="86">
        <f t="shared" si="20"/>
        <v>0</v>
      </c>
      <c r="G109" s="86"/>
      <c r="H109" s="87"/>
      <c r="I109" s="87"/>
      <c r="J109" s="87"/>
      <c r="K109" s="86">
        <f t="shared" si="24"/>
        <v>0</v>
      </c>
      <c r="L109" s="86"/>
      <c r="M109" s="87"/>
      <c r="N109" s="86"/>
      <c r="O109" s="87"/>
      <c r="P109" s="87"/>
      <c r="Q109" s="63">
        <f t="shared" si="22"/>
        <v>0</v>
      </c>
      <c r="T109" s="16"/>
    </row>
    <row r="110" spans="1:20" s="18" customFormat="1" ht="81" hidden="1" customHeight="1">
      <c r="A110" s="52" t="s">
        <v>232</v>
      </c>
      <c r="B110" s="52" t="s">
        <v>380</v>
      </c>
      <c r="C110" s="52" t="s">
        <v>78</v>
      </c>
      <c r="D110" s="55" t="s">
        <v>237</v>
      </c>
      <c r="E110" s="83"/>
      <c r="F110" s="86">
        <f t="shared" si="20"/>
        <v>0</v>
      </c>
      <c r="G110" s="86"/>
      <c r="H110" s="87"/>
      <c r="I110" s="87"/>
      <c r="J110" s="87"/>
      <c r="K110" s="86">
        <f t="shared" si="24"/>
        <v>0</v>
      </c>
      <c r="L110" s="86"/>
      <c r="M110" s="87"/>
      <c r="N110" s="86"/>
      <c r="O110" s="87"/>
      <c r="P110" s="87"/>
      <c r="Q110" s="63">
        <f t="shared" si="22"/>
        <v>0</v>
      </c>
      <c r="T110" s="16"/>
    </row>
    <row r="111" spans="1:20" s="18" customFormat="1" ht="46.2" customHeight="1">
      <c r="A111" s="52" t="s">
        <v>170</v>
      </c>
      <c r="B111" s="52" t="s">
        <v>381</v>
      </c>
      <c r="C111" s="52" t="s">
        <v>75</v>
      </c>
      <c r="D111" s="55" t="s">
        <v>217</v>
      </c>
      <c r="E111" s="83" t="s">
        <v>31</v>
      </c>
      <c r="F111" s="86">
        <f>G111+J111</f>
        <v>0</v>
      </c>
      <c r="G111" s="86"/>
      <c r="H111" s="86"/>
      <c r="I111" s="86"/>
      <c r="J111" s="86"/>
      <c r="K111" s="86">
        <f t="shared" si="23"/>
        <v>0</v>
      </c>
      <c r="L111" s="86"/>
      <c r="M111" s="86"/>
      <c r="N111" s="86"/>
      <c r="O111" s="86"/>
      <c r="P111" s="86"/>
      <c r="Q111" s="63">
        <f t="shared" si="22"/>
        <v>0</v>
      </c>
      <c r="T111" s="16"/>
    </row>
    <row r="112" spans="1:20" s="6" customFormat="1" ht="115.2" customHeight="1">
      <c r="A112" s="52" t="s">
        <v>171</v>
      </c>
      <c r="B112" s="52" t="s">
        <v>382</v>
      </c>
      <c r="C112" s="52" t="s">
        <v>79</v>
      </c>
      <c r="D112" s="55" t="s">
        <v>103</v>
      </c>
      <c r="E112" s="83" t="s">
        <v>54</v>
      </c>
      <c r="F112" s="86">
        <f t="shared" ref="F112:F117" si="25">G112+J112</f>
        <v>9569300</v>
      </c>
      <c r="G112" s="86">
        <f>9069300+500000</f>
        <v>9569300</v>
      </c>
      <c r="H112" s="87">
        <f>7045900+410000</f>
        <v>7455900</v>
      </c>
      <c r="I112" s="87">
        <v>216500</v>
      </c>
      <c r="J112" s="87"/>
      <c r="K112" s="86">
        <f t="shared" si="23"/>
        <v>216440</v>
      </c>
      <c r="L112" s="86"/>
      <c r="M112" s="87">
        <v>216440</v>
      </c>
      <c r="N112" s="86">
        <v>158390</v>
      </c>
      <c r="O112" s="87"/>
      <c r="P112" s="87"/>
      <c r="Q112" s="63">
        <f t="shared" si="22"/>
        <v>9785740</v>
      </c>
      <c r="T112" s="14"/>
    </row>
    <row r="113" spans="1:20" s="6" customFormat="1" ht="54" customHeight="1">
      <c r="A113" s="52" t="s">
        <v>172</v>
      </c>
      <c r="B113" s="52" t="s">
        <v>383</v>
      </c>
      <c r="C113" s="52" t="s">
        <v>78</v>
      </c>
      <c r="D113" s="55" t="s">
        <v>218</v>
      </c>
      <c r="E113" s="112" t="s">
        <v>26</v>
      </c>
      <c r="F113" s="86">
        <f t="shared" si="25"/>
        <v>2119100</v>
      </c>
      <c r="G113" s="86">
        <f>1969100+150000</f>
        <v>2119100</v>
      </c>
      <c r="H113" s="87">
        <f>1387290+125000</f>
        <v>1512290</v>
      </c>
      <c r="I113" s="87">
        <v>170600</v>
      </c>
      <c r="J113" s="87"/>
      <c r="K113" s="86">
        <f t="shared" si="23"/>
        <v>0</v>
      </c>
      <c r="L113" s="86"/>
      <c r="M113" s="87"/>
      <c r="N113" s="86"/>
      <c r="O113" s="87"/>
      <c r="P113" s="87"/>
      <c r="Q113" s="63">
        <f t="shared" si="22"/>
        <v>2119100</v>
      </c>
      <c r="T113" s="14"/>
    </row>
    <row r="114" spans="1:20" s="6" customFormat="1" ht="157.94999999999999" customHeight="1">
      <c r="A114" s="52" t="s">
        <v>246</v>
      </c>
      <c r="B114" s="52" t="s">
        <v>384</v>
      </c>
      <c r="C114" s="52" t="s">
        <v>78</v>
      </c>
      <c r="D114" s="120" t="s">
        <v>247</v>
      </c>
      <c r="E114" s="112"/>
      <c r="F114" s="86">
        <f t="shared" si="25"/>
        <v>216000</v>
      </c>
      <c r="G114" s="86">
        <v>216000</v>
      </c>
      <c r="H114" s="87"/>
      <c r="I114" s="87"/>
      <c r="J114" s="87"/>
      <c r="K114" s="86">
        <f t="shared" si="23"/>
        <v>0</v>
      </c>
      <c r="L114" s="86"/>
      <c r="M114" s="87"/>
      <c r="N114" s="86"/>
      <c r="O114" s="87"/>
      <c r="P114" s="87"/>
      <c r="Q114" s="63">
        <f t="shared" si="22"/>
        <v>216000</v>
      </c>
      <c r="T114" s="14"/>
    </row>
    <row r="115" spans="1:20" s="6" customFormat="1" ht="151.94999999999999" customHeight="1">
      <c r="A115" s="52" t="s">
        <v>219</v>
      </c>
      <c r="B115" s="52" t="s">
        <v>385</v>
      </c>
      <c r="C115" s="52" t="s">
        <v>77</v>
      </c>
      <c r="D115" s="55" t="s">
        <v>220</v>
      </c>
      <c r="E115" s="83" t="s">
        <v>3</v>
      </c>
      <c r="F115" s="86">
        <f t="shared" si="25"/>
        <v>128000</v>
      </c>
      <c r="G115" s="86">
        <f>128000</f>
        <v>128000</v>
      </c>
      <c r="H115" s="87"/>
      <c r="I115" s="87"/>
      <c r="J115" s="87"/>
      <c r="K115" s="86">
        <f t="shared" si="23"/>
        <v>0</v>
      </c>
      <c r="L115" s="86"/>
      <c r="M115" s="87"/>
      <c r="N115" s="86"/>
      <c r="O115" s="87"/>
      <c r="P115" s="87"/>
      <c r="Q115" s="63">
        <f t="shared" si="22"/>
        <v>128000</v>
      </c>
      <c r="T115" s="14"/>
    </row>
    <row r="116" spans="1:20" s="6" customFormat="1" ht="110.4" customHeight="1">
      <c r="A116" s="52" t="s">
        <v>221</v>
      </c>
      <c r="B116" s="52" t="s">
        <v>386</v>
      </c>
      <c r="C116" s="52" t="s">
        <v>75</v>
      </c>
      <c r="D116" s="55" t="s">
        <v>533</v>
      </c>
      <c r="E116" s="83" t="s">
        <v>51</v>
      </c>
      <c r="F116" s="86">
        <f t="shared" si="25"/>
        <v>145000</v>
      </c>
      <c r="G116" s="86">
        <f>125000+20000</f>
        <v>145000</v>
      </c>
      <c r="H116" s="87"/>
      <c r="I116" s="87"/>
      <c r="J116" s="87"/>
      <c r="K116" s="86">
        <f t="shared" si="23"/>
        <v>0</v>
      </c>
      <c r="L116" s="86"/>
      <c r="M116" s="87"/>
      <c r="N116" s="86"/>
      <c r="O116" s="87"/>
      <c r="P116" s="87"/>
      <c r="Q116" s="63">
        <f t="shared" si="22"/>
        <v>145000</v>
      </c>
      <c r="T116" s="14"/>
    </row>
    <row r="117" spans="1:20" s="6" customFormat="1" ht="73.2" customHeight="1">
      <c r="A117" s="52" t="s">
        <v>290</v>
      </c>
      <c r="B117" s="52" t="s">
        <v>387</v>
      </c>
      <c r="C117" s="52" t="s">
        <v>289</v>
      </c>
      <c r="D117" s="55" t="s">
        <v>288</v>
      </c>
      <c r="E117" s="83"/>
      <c r="F117" s="86">
        <f t="shared" si="25"/>
        <v>137250</v>
      </c>
      <c r="G117" s="86">
        <f>137250</f>
        <v>137250</v>
      </c>
      <c r="H117" s="87">
        <v>112500</v>
      </c>
      <c r="I117" s="87"/>
      <c r="J117" s="87"/>
      <c r="K117" s="86">
        <f t="shared" si="23"/>
        <v>0</v>
      </c>
      <c r="L117" s="86"/>
      <c r="M117" s="87"/>
      <c r="N117" s="86"/>
      <c r="O117" s="87"/>
      <c r="P117" s="87"/>
      <c r="Q117" s="63">
        <f t="shared" si="22"/>
        <v>137250</v>
      </c>
      <c r="T117" s="14"/>
    </row>
    <row r="118" spans="1:20" s="6" customFormat="1" ht="70.2" customHeight="1">
      <c r="A118" s="52" t="s">
        <v>239</v>
      </c>
      <c r="B118" s="52" t="s">
        <v>342</v>
      </c>
      <c r="C118" s="52" t="s">
        <v>63</v>
      </c>
      <c r="D118" s="111" t="s">
        <v>215</v>
      </c>
      <c r="E118" s="115"/>
      <c r="F118" s="86">
        <f>G118+J118</f>
        <v>271479</v>
      </c>
      <c r="G118" s="89">
        <f>150000+121479</f>
        <v>271479</v>
      </c>
      <c r="H118" s="90"/>
      <c r="I118" s="90"/>
      <c r="J118" s="90"/>
      <c r="K118" s="86"/>
      <c r="L118" s="89"/>
      <c r="M118" s="90"/>
      <c r="N118" s="89"/>
      <c r="O118" s="90"/>
      <c r="P118" s="90"/>
      <c r="Q118" s="63">
        <f t="shared" si="22"/>
        <v>271479</v>
      </c>
      <c r="T118" s="14"/>
    </row>
    <row r="119" spans="1:20" s="6" customFormat="1" ht="85.95" customHeight="1">
      <c r="A119" s="52" t="s">
        <v>458</v>
      </c>
      <c r="B119" s="52" t="s">
        <v>459</v>
      </c>
      <c r="C119" s="52" t="s">
        <v>80</v>
      </c>
      <c r="D119" s="111" t="s">
        <v>460</v>
      </c>
      <c r="E119" s="115"/>
      <c r="F119" s="86"/>
      <c r="G119" s="89"/>
      <c r="H119" s="90"/>
      <c r="I119" s="90"/>
      <c r="J119" s="90"/>
      <c r="K119" s="86">
        <f t="shared" si="23"/>
        <v>409000</v>
      </c>
      <c r="L119" s="89">
        <f>259000+150000</f>
        <v>409000</v>
      </c>
      <c r="M119" s="90"/>
      <c r="N119" s="89"/>
      <c r="O119" s="90"/>
      <c r="P119" s="90">
        <f>L119</f>
        <v>409000</v>
      </c>
      <c r="Q119" s="63">
        <f t="shared" si="22"/>
        <v>409000</v>
      </c>
      <c r="T119" s="14"/>
    </row>
    <row r="120" spans="1:20" s="6" customFormat="1" ht="79.95" customHeight="1">
      <c r="A120" s="52" t="s">
        <v>431</v>
      </c>
      <c r="B120" s="52" t="s">
        <v>423</v>
      </c>
      <c r="C120" s="52" t="s">
        <v>424</v>
      </c>
      <c r="D120" s="55" t="s">
        <v>425</v>
      </c>
      <c r="E120" s="115"/>
      <c r="F120" s="86">
        <f>G120+J120</f>
        <v>95700</v>
      </c>
      <c r="G120" s="89">
        <v>95700</v>
      </c>
      <c r="H120" s="90"/>
      <c r="I120" s="90"/>
      <c r="J120" s="90"/>
      <c r="K120" s="86">
        <f t="shared" si="23"/>
        <v>20300</v>
      </c>
      <c r="L120" s="89">
        <v>20300</v>
      </c>
      <c r="M120" s="89"/>
      <c r="N120" s="89"/>
      <c r="O120" s="90"/>
      <c r="P120" s="90">
        <f>L120</f>
        <v>20300</v>
      </c>
      <c r="Q120" s="63">
        <f>F120+K120</f>
        <v>116000</v>
      </c>
      <c r="T120" s="14"/>
    </row>
    <row r="121" spans="1:20" s="6" customFormat="1" ht="30" hidden="1" customHeight="1">
      <c r="A121" s="52" t="s">
        <v>302</v>
      </c>
      <c r="B121" s="52" t="s">
        <v>347</v>
      </c>
      <c r="C121" s="52" t="s">
        <v>83</v>
      </c>
      <c r="D121" s="27" t="s">
        <v>137</v>
      </c>
      <c r="E121" s="5"/>
      <c r="F121" s="29">
        <f>G121</f>
        <v>0</v>
      </c>
      <c r="G121" s="86"/>
      <c r="H121" s="87"/>
      <c r="I121" s="87"/>
      <c r="J121" s="87"/>
      <c r="K121" s="86">
        <f t="shared" si="23"/>
        <v>0</v>
      </c>
      <c r="L121" s="86"/>
      <c r="M121" s="87"/>
      <c r="N121" s="86"/>
      <c r="O121" s="87"/>
      <c r="P121" s="87"/>
      <c r="Q121" s="63">
        <f t="shared" si="22"/>
        <v>0</v>
      </c>
      <c r="T121" s="14"/>
    </row>
    <row r="122" spans="1:20" s="41" customFormat="1" ht="72.599999999999994" customHeight="1">
      <c r="A122" s="56" t="s">
        <v>84</v>
      </c>
      <c r="B122" s="56" t="s">
        <v>84</v>
      </c>
      <c r="C122" s="74"/>
      <c r="D122" s="84" t="s">
        <v>34</v>
      </c>
      <c r="E122" s="66" t="s">
        <v>34</v>
      </c>
      <c r="F122" s="59">
        <f>F123</f>
        <v>33144750</v>
      </c>
      <c r="G122" s="59">
        <f t="shared" ref="G122:P122" si="26">G123</f>
        <v>33144750</v>
      </c>
      <c r="H122" s="59">
        <f t="shared" si="26"/>
        <v>23793600</v>
      </c>
      <c r="I122" s="59">
        <f t="shared" si="26"/>
        <v>2036900</v>
      </c>
      <c r="J122" s="59">
        <f t="shared" si="26"/>
        <v>0</v>
      </c>
      <c r="K122" s="59">
        <f t="shared" si="26"/>
        <v>1366900</v>
      </c>
      <c r="L122" s="59">
        <f t="shared" si="26"/>
        <v>725900</v>
      </c>
      <c r="M122" s="59">
        <f t="shared" si="26"/>
        <v>641000</v>
      </c>
      <c r="N122" s="59">
        <f t="shared" si="26"/>
        <v>143500</v>
      </c>
      <c r="O122" s="59">
        <f t="shared" si="26"/>
        <v>0</v>
      </c>
      <c r="P122" s="59">
        <f t="shared" si="26"/>
        <v>725900</v>
      </c>
      <c r="Q122" s="59">
        <f>Q123</f>
        <v>34511650</v>
      </c>
      <c r="R122" s="40"/>
      <c r="T122" s="42"/>
    </row>
    <row r="123" spans="1:20" s="41" customFormat="1" ht="62.4" customHeight="1">
      <c r="A123" s="60" t="s">
        <v>140</v>
      </c>
      <c r="B123" s="60" t="s">
        <v>388</v>
      </c>
      <c r="C123" s="52"/>
      <c r="D123" s="85" t="str">
        <f>D122</f>
        <v>Управління культури і туризму міської ради</v>
      </c>
      <c r="E123" s="67"/>
      <c r="F123" s="63">
        <f>SUM(F124:F134)</f>
        <v>33144750</v>
      </c>
      <c r="G123" s="63">
        <f t="shared" ref="G123:P123" si="27">SUM(G124:G134)</f>
        <v>33144750</v>
      </c>
      <c r="H123" s="63">
        <f t="shared" si="27"/>
        <v>23793600</v>
      </c>
      <c r="I123" s="63">
        <f t="shared" si="27"/>
        <v>2036900</v>
      </c>
      <c r="J123" s="63">
        <f t="shared" si="27"/>
        <v>0</v>
      </c>
      <c r="K123" s="63">
        <f t="shared" si="27"/>
        <v>1366900</v>
      </c>
      <c r="L123" s="63">
        <f t="shared" si="27"/>
        <v>725900</v>
      </c>
      <c r="M123" s="63">
        <f t="shared" si="27"/>
        <v>641000</v>
      </c>
      <c r="N123" s="63">
        <f t="shared" si="27"/>
        <v>143500</v>
      </c>
      <c r="O123" s="63">
        <f t="shared" si="27"/>
        <v>0</v>
      </c>
      <c r="P123" s="63">
        <f t="shared" si="27"/>
        <v>725900</v>
      </c>
      <c r="Q123" s="63">
        <f t="shared" ref="Q123:Q184" si="28">F123+K123</f>
        <v>34511650</v>
      </c>
      <c r="T123" s="42"/>
    </row>
    <row r="124" spans="1:20" s="18" customFormat="1" ht="85.5" customHeight="1">
      <c r="A124" s="52" t="s">
        <v>175</v>
      </c>
      <c r="B124" s="52" t="s">
        <v>326</v>
      </c>
      <c r="C124" s="52" t="s">
        <v>58</v>
      </c>
      <c r="D124" s="109" t="s">
        <v>534</v>
      </c>
      <c r="E124" s="83" t="s">
        <v>2</v>
      </c>
      <c r="F124" s="86">
        <f t="shared" ref="F124:F134" si="29">G124+J124</f>
        <v>1515100</v>
      </c>
      <c r="G124" s="86">
        <f>1505400+1200+8500</f>
        <v>1515100</v>
      </c>
      <c r="H124" s="87">
        <v>1185200</v>
      </c>
      <c r="I124" s="87">
        <v>24400</v>
      </c>
      <c r="J124" s="87"/>
      <c r="K124" s="86">
        <f t="shared" ref="K124:K134" si="30">M124+P124</f>
        <v>0</v>
      </c>
      <c r="L124" s="86"/>
      <c r="M124" s="87"/>
      <c r="N124" s="86"/>
      <c r="O124" s="87"/>
      <c r="P124" s="87">
        <f>L124</f>
        <v>0</v>
      </c>
      <c r="Q124" s="63">
        <f t="shared" si="28"/>
        <v>1515100</v>
      </c>
      <c r="T124" s="16"/>
    </row>
    <row r="125" spans="1:20" s="18" customFormat="1" ht="54.6" customHeight="1">
      <c r="A125" s="52" t="s">
        <v>240</v>
      </c>
      <c r="B125" s="52" t="s">
        <v>266</v>
      </c>
      <c r="C125" s="52" t="s">
        <v>69</v>
      </c>
      <c r="D125" s="109" t="s">
        <v>135</v>
      </c>
      <c r="E125" s="83"/>
      <c r="F125" s="86">
        <f t="shared" si="29"/>
        <v>4000</v>
      </c>
      <c r="G125" s="86">
        <f>2000+2000</f>
        <v>4000</v>
      </c>
      <c r="H125" s="87"/>
      <c r="I125" s="87"/>
      <c r="J125" s="87"/>
      <c r="K125" s="86">
        <f t="shared" si="30"/>
        <v>0</v>
      </c>
      <c r="L125" s="86"/>
      <c r="M125" s="87"/>
      <c r="N125" s="86"/>
      <c r="O125" s="87"/>
      <c r="P125" s="87"/>
      <c r="Q125" s="63">
        <f t="shared" si="28"/>
        <v>4000</v>
      </c>
      <c r="T125" s="16"/>
    </row>
    <row r="126" spans="1:20" s="18" customFormat="1" ht="56.4" customHeight="1">
      <c r="A126" s="52" t="s">
        <v>493</v>
      </c>
      <c r="B126" s="52" t="s">
        <v>494</v>
      </c>
      <c r="C126" s="72" t="s">
        <v>72</v>
      </c>
      <c r="D126" s="113" t="s">
        <v>495</v>
      </c>
      <c r="E126" s="117"/>
      <c r="F126" s="118">
        <f>G126+J126</f>
        <v>18184800</v>
      </c>
      <c r="G126" s="86">
        <f>17361700+22900+800200</f>
        <v>18184800</v>
      </c>
      <c r="H126" s="87">
        <f>13477300+656000</f>
        <v>14133300</v>
      </c>
      <c r="I126" s="87">
        <v>902900</v>
      </c>
      <c r="J126" s="87"/>
      <c r="K126" s="86">
        <f>M126+P126</f>
        <v>660000</v>
      </c>
      <c r="L126" s="86">
        <v>150000</v>
      </c>
      <c r="M126" s="87">
        <v>510000</v>
      </c>
      <c r="N126" s="86">
        <v>123000</v>
      </c>
      <c r="O126" s="87"/>
      <c r="P126" s="87">
        <f>L126</f>
        <v>150000</v>
      </c>
      <c r="Q126" s="63">
        <f>F126+K126</f>
        <v>18844800</v>
      </c>
      <c r="T126" s="16"/>
    </row>
    <row r="127" spans="1:20" s="18" customFormat="1" ht="37.200000000000003" customHeight="1">
      <c r="A127" s="52" t="s">
        <v>176</v>
      </c>
      <c r="B127" s="52" t="s">
        <v>389</v>
      </c>
      <c r="C127" s="52" t="s">
        <v>104</v>
      </c>
      <c r="D127" s="55" t="s">
        <v>177</v>
      </c>
      <c r="E127" s="83" t="s">
        <v>9</v>
      </c>
      <c r="F127" s="86">
        <f t="shared" si="29"/>
        <v>4554200</v>
      </c>
      <c r="G127" s="86">
        <f>38950+4281250+39000+195000</f>
        <v>4554200</v>
      </c>
      <c r="H127" s="87">
        <f>3106800+160000</f>
        <v>3266800</v>
      </c>
      <c r="I127" s="87">
        <v>442600</v>
      </c>
      <c r="J127" s="87"/>
      <c r="K127" s="86">
        <f t="shared" si="30"/>
        <v>88000</v>
      </c>
      <c r="L127" s="86">
        <f>49000+23000</f>
        <v>72000</v>
      </c>
      <c r="M127" s="86">
        <v>16000</v>
      </c>
      <c r="N127" s="87"/>
      <c r="O127" s="87"/>
      <c r="P127" s="87">
        <f>L127</f>
        <v>72000</v>
      </c>
      <c r="Q127" s="63">
        <f t="shared" si="28"/>
        <v>4642200</v>
      </c>
      <c r="T127" s="16"/>
    </row>
    <row r="128" spans="1:20" s="18" customFormat="1" ht="66.599999999999994" customHeight="1">
      <c r="A128" s="52" t="s">
        <v>178</v>
      </c>
      <c r="B128" s="52" t="s">
        <v>390</v>
      </c>
      <c r="C128" s="52" t="s">
        <v>104</v>
      </c>
      <c r="D128" s="55" t="s">
        <v>179</v>
      </c>
      <c r="E128" s="83" t="s">
        <v>10</v>
      </c>
      <c r="F128" s="86">
        <f t="shared" si="29"/>
        <v>3961650</v>
      </c>
      <c r="G128" s="86">
        <f>133750+3426900+225000+18000+158000</f>
        <v>3961650</v>
      </c>
      <c r="H128" s="87">
        <f>2460100+130000</f>
        <v>2590100</v>
      </c>
      <c r="I128" s="87">
        <v>356700</v>
      </c>
      <c r="J128" s="87"/>
      <c r="K128" s="86">
        <f t="shared" si="30"/>
        <v>70000</v>
      </c>
      <c r="L128" s="86"/>
      <c r="M128" s="86">
        <v>70000</v>
      </c>
      <c r="N128" s="87">
        <v>18000</v>
      </c>
      <c r="O128" s="87"/>
      <c r="P128" s="87"/>
      <c r="Q128" s="63">
        <f t="shared" si="28"/>
        <v>4031650</v>
      </c>
      <c r="T128" s="16"/>
    </row>
    <row r="129" spans="1:20" s="18" customFormat="1" ht="87" customHeight="1">
      <c r="A129" s="52" t="s">
        <v>181</v>
      </c>
      <c r="B129" s="52" t="s">
        <v>391</v>
      </c>
      <c r="C129" s="52" t="s">
        <v>82</v>
      </c>
      <c r="D129" s="55" t="s">
        <v>180</v>
      </c>
      <c r="E129" s="83" t="s">
        <v>11</v>
      </c>
      <c r="F129" s="86">
        <f t="shared" si="29"/>
        <v>2452300</v>
      </c>
      <c r="G129" s="86">
        <f>2200+2352100+98000</f>
        <v>2452300</v>
      </c>
      <c r="H129" s="87">
        <f>1681900+80000</f>
        <v>1761900</v>
      </c>
      <c r="I129" s="87">
        <v>288200</v>
      </c>
      <c r="J129" s="87"/>
      <c r="K129" s="86">
        <f t="shared" si="30"/>
        <v>78400</v>
      </c>
      <c r="L129" s="86">
        <v>33400</v>
      </c>
      <c r="M129" s="86">
        <v>45000</v>
      </c>
      <c r="N129" s="87">
        <v>2500</v>
      </c>
      <c r="O129" s="87"/>
      <c r="P129" s="87">
        <f>L129</f>
        <v>33400</v>
      </c>
      <c r="Q129" s="63">
        <f t="shared" si="28"/>
        <v>2530700</v>
      </c>
      <c r="T129" s="16"/>
    </row>
    <row r="130" spans="1:20" s="18" customFormat="1" ht="58.2" customHeight="1">
      <c r="A130" s="52" t="s">
        <v>222</v>
      </c>
      <c r="B130" s="52" t="s">
        <v>392</v>
      </c>
      <c r="C130" s="52" t="s">
        <v>81</v>
      </c>
      <c r="D130" s="55" t="s">
        <v>223</v>
      </c>
      <c r="E130" s="83"/>
      <c r="F130" s="86">
        <f t="shared" si="29"/>
        <v>1091950</v>
      </c>
      <c r="G130" s="86">
        <f>1000+1042150+48800</f>
        <v>1091950</v>
      </c>
      <c r="H130" s="87">
        <f>816300+40000</f>
        <v>856300</v>
      </c>
      <c r="I130" s="87">
        <v>22100</v>
      </c>
      <c r="J130" s="87"/>
      <c r="K130" s="86">
        <f t="shared" si="30"/>
        <v>0</v>
      </c>
      <c r="L130" s="86"/>
      <c r="M130" s="87"/>
      <c r="N130" s="86"/>
      <c r="O130" s="87"/>
      <c r="P130" s="87"/>
      <c r="Q130" s="63">
        <f t="shared" si="28"/>
        <v>1091950</v>
      </c>
      <c r="T130" s="16"/>
    </row>
    <row r="131" spans="1:20" s="18" customFormat="1" ht="55.95" customHeight="1">
      <c r="A131" s="52" t="s">
        <v>224</v>
      </c>
      <c r="B131" s="52" t="s">
        <v>393</v>
      </c>
      <c r="C131" s="52" t="s">
        <v>81</v>
      </c>
      <c r="D131" s="55" t="s">
        <v>225</v>
      </c>
      <c r="E131" s="83"/>
      <c r="F131" s="86">
        <f t="shared" si="29"/>
        <v>1238500</v>
      </c>
      <c r="G131" s="86">
        <f>883000+61000+400000+50000+45000-500-200000</f>
        <v>1238500</v>
      </c>
      <c r="H131" s="87"/>
      <c r="I131" s="87"/>
      <c r="J131" s="87"/>
      <c r="K131" s="86">
        <f t="shared" si="30"/>
        <v>217000</v>
      </c>
      <c r="L131" s="86">
        <f>17000+200000</f>
        <v>217000</v>
      </c>
      <c r="M131" s="87"/>
      <c r="N131" s="86"/>
      <c r="O131" s="87"/>
      <c r="P131" s="87">
        <f>L131</f>
        <v>217000</v>
      </c>
      <c r="Q131" s="63">
        <f t="shared" si="28"/>
        <v>1455500</v>
      </c>
      <c r="T131" s="16"/>
    </row>
    <row r="132" spans="1:20" s="18" customFormat="1" ht="63.75" hidden="1" customHeight="1">
      <c r="A132" s="52" t="s">
        <v>301</v>
      </c>
      <c r="B132" s="52" t="s">
        <v>345</v>
      </c>
      <c r="C132" s="52" t="s">
        <v>201</v>
      </c>
      <c r="D132" s="55" t="s">
        <v>323</v>
      </c>
      <c r="E132" s="83"/>
      <c r="F132" s="86">
        <f t="shared" si="29"/>
        <v>0</v>
      </c>
      <c r="G132" s="86"/>
      <c r="H132" s="87"/>
      <c r="I132" s="87"/>
      <c r="J132" s="87"/>
      <c r="K132" s="86">
        <f t="shared" si="30"/>
        <v>0</v>
      </c>
      <c r="L132" s="86"/>
      <c r="M132" s="87"/>
      <c r="N132" s="86"/>
      <c r="O132" s="87"/>
      <c r="P132" s="87"/>
      <c r="Q132" s="63">
        <f>F132+K132</f>
        <v>0</v>
      </c>
      <c r="T132" s="16"/>
    </row>
    <row r="133" spans="1:20" s="18" customFormat="1" ht="54.6" customHeight="1">
      <c r="A133" s="52" t="s">
        <v>537</v>
      </c>
      <c r="B133" s="52" t="s">
        <v>409</v>
      </c>
      <c r="C133" s="52" t="s">
        <v>80</v>
      </c>
      <c r="D133" s="113" t="s">
        <v>538</v>
      </c>
      <c r="E133" s="83"/>
      <c r="F133" s="86">
        <f t="shared" si="29"/>
        <v>0</v>
      </c>
      <c r="G133" s="89"/>
      <c r="H133" s="90"/>
      <c r="I133" s="90"/>
      <c r="J133" s="90"/>
      <c r="K133" s="86">
        <f t="shared" si="30"/>
        <v>150000</v>
      </c>
      <c r="L133" s="89">
        <v>150000</v>
      </c>
      <c r="M133" s="90"/>
      <c r="N133" s="89"/>
      <c r="O133" s="90"/>
      <c r="P133" s="90">
        <f>L133</f>
        <v>150000</v>
      </c>
      <c r="Q133" s="63">
        <f>F133+K133</f>
        <v>150000</v>
      </c>
      <c r="T133" s="16"/>
    </row>
    <row r="134" spans="1:20" s="6" customFormat="1" ht="63.6" customHeight="1">
      <c r="A134" s="52" t="s">
        <v>432</v>
      </c>
      <c r="B134" s="52" t="s">
        <v>423</v>
      </c>
      <c r="C134" s="52" t="s">
        <v>424</v>
      </c>
      <c r="D134" s="55" t="s">
        <v>425</v>
      </c>
      <c r="E134" s="83"/>
      <c r="F134" s="86">
        <f t="shared" si="29"/>
        <v>142250</v>
      </c>
      <c r="G134" s="89">
        <f>138900+1350+2000</f>
        <v>142250</v>
      </c>
      <c r="H134" s="90"/>
      <c r="I134" s="90"/>
      <c r="J134" s="90"/>
      <c r="K134" s="86">
        <f t="shared" si="30"/>
        <v>103500</v>
      </c>
      <c r="L134" s="89">
        <f>40000+34000+15000+14500</f>
        <v>103500</v>
      </c>
      <c r="M134" s="89"/>
      <c r="N134" s="89"/>
      <c r="O134" s="90"/>
      <c r="P134" s="90">
        <f>L134</f>
        <v>103500</v>
      </c>
      <c r="Q134" s="63">
        <f>F134+K134</f>
        <v>245750</v>
      </c>
      <c r="T134" s="14"/>
    </row>
    <row r="135" spans="1:20" s="18" customFormat="1" ht="82.95" customHeight="1">
      <c r="A135" s="56" t="s">
        <v>146</v>
      </c>
      <c r="B135" s="56" t="s">
        <v>146</v>
      </c>
      <c r="C135" s="74"/>
      <c r="D135" s="84" t="s">
        <v>40</v>
      </c>
      <c r="E135" s="101"/>
      <c r="F135" s="59">
        <f>F136</f>
        <v>18817872</v>
      </c>
      <c r="G135" s="59">
        <f t="shared" ref="G135:P135" si="31">G136</f>
        <v>18817872</v>
      </c>
      <c r="H135" s="59">
        <f t="shared" si="31"/>
        <v>9083700</v>
      </c>
      <c r="I135" s="102">
        <f t="shared" si="31"/>
        <v>730800</v>
      </c>
      <c r="J135" s="59">
        <f t="shared" si="31"/>
        <v>0</v>
      </c>
      <c r="K135" s="59">
        <f t="shared" si="31"/>
        <v>1918499</v>
      </c>
      <c r="L135" s="59">
        <f t="shared" si="31"/>
        <v>1830499</v>
      </c>
      <c r="M135" s="59">
        <f t="shared" si="31"/>
        <v>88000</v>
      </c>
      <c r="N135" s="59">
        <f t="shared" si="31"/>
        <v>58000</v>
      </c>
      <c r="O135" s="59">
        <f t="shared" si="31"/>
        <v>0</v>
      </c>
      <c r="P135" s="59">
        <f t="shared" si="31"/>
        <v>1830499</v>
      </c>
      <c r="Q135" s="59">
        <f t="shared" si="28"/>
        <v>20736371</v>
      </c>
      <c r="R135" s="38"/>
      <c r="T135" s="16"/>
    </row>
    <row r="136" spans="1:20" s="18" customFormat="1" ht="52.95" customHeight="1">
      <c r="A136" s="60" t="s">
        <v>147</v>
      </c>
      <c r="B136" s="60" t="s">
        <v>147</v>
      </c>
      <c r="C136" s="52"/>
      <c r="D136" s="85" t="str">
        <f>D135</f>
        <v>Відділ з питань фізичної культури та спорту Ніжинської міської ради</v>
      </c>
      <c r="E136" s="70"/>
      <c r="F136" s="63">
        <f t="shared" ref="F136:P136" si="32">SUM(F137:F145)</f>
        <v>18817872</v>
      </c>
      <c r="G136" s="63">
        <f t="shared" si="32"/>
        <v>18817872</v>
      </c>
      <c r="H136" s="63">
        <f t="shared" si="32"/>
        <v>9083700</v>
      </c>
      <c r="I136" s="63">
        <f t="shared" si="32"/>
        <v>730800</v>
      </c>
      <c r="J136" s="63">
        <f t="shared" si="32"/>
        <v>0</v>
      </c>
      <c r="K136" s="63">
        <f t="shared" si="32"/>
        <v>1918499</v>
      </c>
      <c r="L136" s="63">
        <f>SUM(L137:L145)</f>
        <v>1830499</v>
      </c>
      <c r="M136" s="63">
        <f t="shared" si="32"/>
        <v>88000</v>
      </c>
      <c r="N136" s="63">
        <f t="shared" si="32"/>
        <v>58000</v>
      </c>
      <c r="O136" s="63">
        <f t="shared" si="32"/>
        <v>0</v>
      </c>
      <c r="P136" s="63">
        <f t="shared" si="32"/>
        <v>1830499</v>
      </c>
      <c r="Q136" s="63">
        <f t="shared" si="28"/>
        <v>20736371</v>
      </c>
      <c r="T136" s="16"/>
    </row>
    <row r="137" spans="1:20" s="18" customFormat="1" ht="85.2" customHeight="1">
      <c r="A137" s="52" t="s">
        <v>148</v>
      </c>
      <c r="B137" s="52" t="s">
        <v>326</v>
      </c>
      <c r="C137" s="52" t="s">
        <v>58</v>
      </c>
      <c r="D137" s="109" t="s">
        <v>534</v>
      </c>
      <c r="E137" s="83"/>
      <c r="F137" s="86">
        <f t="shared" ref="F137:F145" si="33">G137+J137</f>
        <v>1317500</v>
      </c>
      <c r="G137" s="86">
        <f>1317000+500</f>
        <v>1317500</v>
      </c>
      <c r="H137" s="87">
        <v>1041900</v>
      </c>
      <c r="I137" s="87">
        <v>24700</v>
      </c>
      <c r="J137" s="87"/>
      <c r="K137" s="86">
        <f>M137+P137</f>
        <v>0</v>
      </c>
      <c r="L137" s="86"/>
      <c r="M137" s="87"/>
      <c r="N137" s="86"/>
      <c r="O137" s="87"/>
      <c r="P137" s="87"/>
      <c r="Q137" s="63">
        <f t="shared" si="28"/>
        <v>1317500</v>
      </c>
      <c r="T137" s="16"/>
    </row>
    <row r="138" spans="1:20" s="18" customFormat="1" ht="54.6" customHeight="1">
      <c r="A138" s="52" t="s">
        <v>287</v>
      </c>
      <c r="B138" s="52" t="s">
        <v>266</v>
      </c>
      <c r="C138" s="65" t="s">
        <v>69</v>
      </c>
      <c r="D138" s="121" t="s">
        <v>135</v>
      </c>
      <c r="E138" s="83"/>
      <c r="F138" s="86">
        <f t="shared" si="33"/>
        <v>2000</v>
      </c>
      <c r="G138" s="86">
        <f>2000</f>
        <v>2000</v>
      </c>
      <c r="H138" s="87"/>
      <c r="I138" s="87"/>
      <c r="J138" s="87"/>
      <c r="K138" s="86"/>
      <c r="L138" s="86"/>
      <c r="M138" s="87"/>
      <c r="N138" s="86"/>
      <c r="O138" s="87"/>
      <c r="P138" s="87"/>
      <c r="Q138" s="63">
        <f t="shared" si="28"/>
        <v>2000</v>
      </c>
      <c r="T138" s="16"/>
    </row>
    <row r="139" spans="1:20" s="18" customFormat="1" ht="58.95" customHeight="1">
      <c r="A139" s="52" t="s">
        <v>198</v>
      </c>
      <c r="B139" s="52" t="s">
        <v>394</v>
      </c>
      <c r="C139" s="52" t="s">
        <v>74</v>
      </c>
      <c r="D139" s="55" t="s">
        <v>90</v>
      </c>
      <c r="E139" s="83"/>
      <c r="F139" s="86">
        <f t="shared" si="33"/>
        <v>1115000</v>
      </c>
      <c r="G139" s="86">
        <f>950000+35000+50000+100000-10000-40000+30000</f>
        <v>1115000</v>
      </c>
      <c r="H139" s="87"/>
      <c r="I139" s="87"/>
      <c r="J139" s="87"/>
      <c r="K139" s="86">
        <f t="shared" ref="K139:K145" si="34">M139+P139</f>
        <v>20000</v>
      </c>
      <c r="L139" s="86">
        <f>20000</f>
        <v>20000</v>
      </c>
      <c r="M139" s="87"/>
      <c r="N139" s="86"/>
      <c r="O139" s="87"/>
      <c r="P139" s="87">
        <f>L139</f>
        <v>20000</v>
      </c>
      <c r="Q139" s="63">
        <f t="shared" si="28"/>
        <v>1135000</v>
      </c>
      <c r="T139" s="16"/>
    </row>
    <row r="140" spans="1:20" s="18" customFormat="1" ht="56.4" customHeight="1">
      <c r="A140" s="52" t="s">
        <v>149</v>
      </c>
      <c r="B140" s="52" t="s">
        <v>395</v>
      </c>
      <c r="C140" s="52" t="s">
        <v>74</v>
      </c>
      <c r="D140" s="55" t="s">
        <v>91</v>
      </c>
      <c r="E140" s="83"/>
      <c r="F140" s="86">
        <f t="shared" si="33"/>
        <v>551500</v>
      </c>
      <c r="G140" s="86">
        <f>210000+15000+50000+48200+49000+130000+45000-15000+40000-18700-2000</f>
        <v>551500</v>
      </c>
      <c r="H140" s="87"/>
      <c r="I140" s="87"/>
      <c r="J140" s="87"/>
      <c r="K140" s="86">
        <f t="shared" si="34"/>
        <v>18700</v>
      </c>
      <c r="L140" s="86">
        <v>18700</v>
      </c>
      <c r="M140" s="87"/>
      <c r="N140" s="86"/>
      <c r="O140" s="87"/>
      <c r="P140" s="87">
        <f>L140</f>
        <v>18700</v>
      </c>
      <c r="Q140" s="63">
        <f t="shared" si="28"/>
        <v>570200</v>
      </c>
      <c r="T140" s="16"/>
    </row>
    <row r="141" spans="1:20" s="18" customFormat="1" ht="78.599999999999994" customHeight="1">
      <c r="A141" s="52" t="s">
        <v>464</v>
      </c>
      <c r="B141" s="52" t="s">
        <v>354</v>
      </c>
      <c r="C141" s="72" t="s">
        <v>74</v>
      </c>
      <c r="D141" s="122" t="s">
        <v>89</v>
      </c>
      <c r="E141" s="83"/>
      <c r="F141" s="95">
        <f t="shared" si="33"/>
        <v>8680800</v>
      </c>
      <c r="G141" s="95">
        <f>2400+8151100+111800+450000-30000-1500-3000</f>
        <v>8680800</v>
      </c>
      <c r="H141" s="96">
        <f>5881800+370000</f>
        <v>6251800</v>
      </c>
      <c r="I141" s="96">
        <v>531100</v>
      </c>
      <c r="J141" s="87"/>
      <c r="K141" s="86">
        <f t="shared" si="34"/>
        <v>0</v>
      </c>
      <c r="L141" s="86"/>
      <c r="M141" s="87"/>
      <c r="N141" s="86"/>
      <c r="O141" s="87"/>
      <c r="P141" s="87"/>
      <c r="Q141" s="99">
        <f t="shared" si="28"/>
        <v>8680800</v>
      </c>
      <c r="T141" s="16"/>
    </row>
    <row r="142" spans="1:20" s="18" customFormat="1" ht="82.95" customHeight="1">
      <c r="A142" s="52" t="s">
        <v>151</v>
      </c>
      <c r="B142" s="52" t="s">
        <v>396</v>
      </c>
      <c r="C142" s="52" t="s">
        <v>74</v>
      </c>
      <c r="D142" s="55" t="s">
        <v>92</v>
      </c>
      <c r="E142" s="83"/>
      <c r="F142" s="86">
        <f t="shared" si="33"/>
        <v>1646500</v>
      </c>
      <c r="G142" s="86">
        <f>1396500+250000</f>
        <v>1646500</v>
      </c>
      <c r="H142" s="87"/>
      <c r="I142" s="87"/>
      <c r="J142" s="87"/>
      <c r="K142" s="86">
        <f t="shared" si="34"/>
        <v>0</v>
      </c>
      <c r="L142" s="86"/>
      <c r="M142" s="87"/>
      <c r="N142" s="86"/>
      <c r="O142" s="87"/>
      <c r="P142" s="87"/>
      <c r="Q142" s="63">
        <f t="shared" si="28"/>
        <v>1646500</v>
      </c>
      <c r="T142" s="16"/>
    </row>
    <row r="143" spans="1:20" s="18" customFormat="1" ht="112.2" customHeight="1">
      <c r="A143" s="52" t="s">
        <v>150</v>
      </c>
      <c r="B143" s="52" t="s">
        <v>397</v>
      </c>
      <c r="C143" s="52" t="s">
        <v>74</v>
      </c>
      <c r="D143" s="55" t="s">
        <v>284</v>
      </c>
      <c r="E143" s="123"/>
      <c r="F143" s="86">
        <f t="shared" si="33"/>
        <v>5467972</v>
      </c>
      <c r="G143" s="86">
        <f>47100+3680000+24649+99999+99000+397124+399500+409000+300000+11600</f>
        <v>5467972</v>
      </c>
      <c r="H143" s="87">
        <v>1790000</v>
      </c>
      <c r="I143" s="87">
        <v>175000</v>
      </c>
      <c r="J143" s="87"/>
      <c r="K143" s="86">
        <f t="shared" si="34"/>
        <v>1879799</v>
      </c>
      <c r="L143" s="86">
        <f>434800+99999+25000+1200000+32000</f>
        <v>1791799</v>
      </c>
      <c r="M143" s="87">
        <v>88000</v>
      </c>
      <c r="N143" s="86">
        <v>58000</v>
      </c>
      <c r="O143" s="87"/>
      <c r="P143" s="87">
        <f>L143</f>
        <v>1791799</v>
      </c>
      <c r="Q143" s="63">
        <f>F143+K143</f>
        <v>7347771</v>
      </c>
      <c r="T143" s="16"/>
    </row>
    <row r="144" spans="1:20" s="18" customFormat="1" ht="48.6" hidden="1" customHeight="1">
      <c r="A144" s="52" t="s">
        <v>269</v>
      </c>
      <c r="B144" s="52" t="s">
        <v>345</v>
      </c>
      <c r="C144" s="52" t="s">
        <v>201</v>
      </c>
      <c r="D144" s="55" t="s">
        <v>263</v>
      </c>
      <c r="E144" s="123"/>
      <c r="F144" s="86">
        <f t="shared" si="33"/>
        <v>0</v>
      </c>
      <c r="G144" s="86">
        <v>0</v>
      </c>
      <c r="H144" s="87"/>
      <c r="I144" s="87"/>
      <c r="J144" s="87"/>
      <c r="K144" s="86">
        <f t="shared" si="34"/>
        <v>0</v>
      </c>
      <c r="L144" s="86"/>
      <c r="M144" s="87"/>
      <c r="N144" s="86"/>
      <c r="O144" s="87"/>
      <c r="P144" s="87"/>
      <c r="Q144" s="63">
        <f>F144+K144</f>
        <v>0</v>
      </c>
      <c r="T144" s="16"/>
    </row>
    <row r="145" spans="1:20" s="6" customFormat="1" ht="66" customHeight="1">
      <c r="A145" s="52" t="s">
        <v>433</v>
      </c>
      <c r="B145" s="52" t="s">
        <v>423</v>
      </c>
      <c r="C145" s="52" t="s">
        <v>424</v>
      </c>
      <c r="D145" s="55" t="s">
        <v>425</v>
      </c>
      <c r="E145" s="123"/>
      <c r="F145" s="86">
        <f t="shared" si="33"/>
        <v>36600</v>
      </c>
      <c r="G145" s="89">
        <f>30100+3500+3000</f>
        <v>36600</v>
      </c>
      <c r="H145" s="90"/>
      <c r="I145" s="90"/>
      <c r="J145" s="90"/>
      <c r="K145" s="86">
        <f t="shared" si="34"/>
        <v>0</v>
      </c>
      <c r="L145" s="89"/>
      <c r="M145" s="89"/>
      <c r="N145" s="89"/>
      <c r="O145" s="90"/>
      <c r="P145" s="90"/>
      <c r="Q145" s="63">
        <f>F145+K145</f>
        <v>36600</v>
      </c>
      <c r="T145" s="14"/>
    </row>
    <row r="146" spans="1:20" s="18" customFormat="1" ht="79.95" customHeight="1">
      <c r="A146" s="56" t="s">
        <v>182</v>
      </c>
      <c r="B146" s="56" t="s">
        <v>182</v>
      </c>
      <c r="C146" s="56"/>
      <c r="D146" s="84" t="s">
        <v>33</v>
      </c>
      <c r="E146" s="103" t="s">
        <v>33</v>
      </c>
      <c r="F146" s="59">
        <f>F147</f>
        <v>55380621.879999995</v>
      </c>
      <c r="G146" s="59">
        <f>G147</f>
        <v>39983216.879999995</v>
      </c>
      <c r="H146" s="59">
        <f>H147</f>
        <v>4125000</v>
      </c>
      <c r="I146" s="59">
        <f>I147</f>
        <v>6627300</v>
      </c>
      <c r="J146" s="59">
        <f t="shared" ref="J146:P146" si="35">J147</f>
        <v>15397405</v>
      </c>
      <c r="K146" s="59">
        <f t="shared" si="35"/>
        <v>62653221.140000001</v>
      </c>
      <c r="L146" s="59">
        <f t="shared" si="35"/>
        <v>61452291</v>
      </c>
      <c r="M146" s="59">
        <f t="shared" si="35"/>
        <v>1130930.1399999999</v>
      </c>
      <c r="N146" s="59">
        <f t="shared" si="35"/>
        <v>0</v>
      </c>
      <c r="O146" s="59">
        <f t="shared" si="35"/>
        <v>0</v>
      </c>
      <c r="P146" s="59">
        <f t="shared" si="35"/>
        <v>61522291</v>
      </c>
      <c r="Q146" s="59">
        <f t="shared" si="28"/>
        <v>118033843.02</v>
      </c>
      <c r="T146" s="16"/>
    </row>
    <row r="147" spans="1:20" s="19" customFormat="1" ht="79.95" customHeight="1">
      <c r="A147" s="75" t="s">
        <v>183</v>
      </c>
      <c r="B147" s="75" t="s">
        <v>183</v>
      </c>
      <c r="C147" s="73"/>
      <c r="D147" s="104" t="str">
        <f>D146</f>
        <v>Управління житлово-комунального господарства та будівництва міської ради</v>
      </c>
      <c r="E147" s="105"/>
      <c r="F147" s="106">
        <f t="shared" ref="F147:O147" si="36">SUM(F148:F183)</f>
        <v>55380621.879999995</v>
      </c>
      <c r="G147" s="106">
        <f t="shared" si="36"/>
        <v>39983216.879999995</v>
      </c>
      <c r="H147" s="106">
        <f t="shared" si="36"/>
        <v>4125000</v>
      </c>
      <c r="I147" s="106">
        <f t="shared" si="36"/>
        <v>6627300</v>
      </c>
      <c r="J147" s="106">
        <f t="shared" si="36"/>
        <v>15397405</v>
      </c>
      <c r="K147" s="106">
        <f>SUM(K148:K183)+K184</f>
        <v>62653221.140000001</v>
      </c>
      <c r="L147" s="106">
        <f>SUM(L148:L183)+L184</f>
        <v>61452291</v>
      </c>
      <c r="M147" s="106">
        <f t="shared" si="36"/>
        <v>1130930.1399999999</v>
      </c>
      <c r="N147" s="106">
        <f t="shared" si="36"/>
        <v>0</v>
      </c>
      <c r="O147" s="106">
        <f t="shared" si="36"/>
        <v>0</v>
      </c>
      <c r="P147" s="106">
        <f>SUM(P148:P183)+P184</f>
        <v>61522291</v>
      </c>
      <c r="Q147" s="63">
        <f t="shared" si="28"/>
        <v>118033843.02</v>
      </c>
      <c r="T147" s="20"/>
    </row>
    <row r="148" spans="1:20" s="6" customFormat="1" ht="84" customHeight="1">
      <c r="A148" s="52" t="s">
        <v>184</v>
      </c>
      <c r="B148" s="52" t="s">
        <v>326</v>
      </c>
      <c r="C148" s="52" t="s">
        <v>58</v>
      </c>
      <c r="D148" s="109" t="s">
        <v>475</v>
      </c>
      <c r="E148" s="83" t="s">
        <v>2</v>
      </c>
      <c r="F148" s="86">
        <f t="shared" ref="F148:F184" si="37">G148+J148</f>
        <v>5394300</v>
      </c>
      <c r="G148" s="86">
        <f>4885300+250000+49000+125000+25000+45000+15000</f>
        <v>5394300</v>
      </c>
      <c r="H148" s="87">
        <f>3800000+200000+125000</f>
        <v>4125000</v>
      </c>
      <c r="I148" s="87">
        <f>168300+49000</f>
        <v>217300</v>
      </c>
      <c r="J148" s="87"/>
      <c r="K148" s="86">
        <f t="shared" ref="K148:K184" si="38">M148+P148</f>
        <v>1720000</v>
      </c>
      <c r="L148" s="86">
        <f>1500000</f>
        <v>1500000</v>
      </c>
      <c r="M148" s="96">
        <v>150000</v>
      </c>
      <c r="N148" s="86"/>
      <c r="O148" s="87"/>
      <c r="P148" s="87">
        <f>70000+1500000</f>
        <v>1570000</v>
      </c>
      <c r="Q148" s="63">
        <f t="shared" si="28"/>
        <v>7114300</v>
      </c>
      <c r="T148" s="14"/>
    </row>
    <row r="149" spans="1:20" s="6" customFormat="1" ht="51.6" customHeight="1">
      <c r="A149" s="52" t="s">
        <v>268</v>
      </c>
      <c r="B149" s="52" t="s">
        <v>266</v>
      </c>
      <c r="C149" s="52" t="s">
        <v>69</v>
      </c>
      <c r="D149" s="109" t="s">
        <v>135</v>
      </c>
      <c r="E149" s="83"/>
      <c r="F149" s="86">
        <f t="shared" si="37"/>
        <v>15000</v>
      </c>
      <c r="G149" s="86">
        <f>15000</f>
        <v>15000</v>
      </c>
      <c r="H149" s="87"/>
      <c r="I149" s="87"/>
      <c r="J149" s="87"/>
      <c r="K149" s="86">
        <f t="shared" si="38"/>
        <v>0</v>
      </c>
      <c r="L149" s="86"/>
      <c r="M149" s="87"/>
      <c r="N149" s="86"/>
      <c r="O149" s="87"/>
      <c r="P149" s="87"/>
      <c r="Q149" s="63">
        <f t="shared" si="28"/>
        <v>15000</v>
      </c>
      <c r="T149" s="14"/>
    </row>
    <row r="150" spans="1:20" s="6" customFormat="1" ht="52.2" customHeight="1">
      <c r="A150" s="52" t="s">
        <v>291</v>
      </c>
      <c r="B150" s="52" t="s">
        <v>387</v>
      </c>
      <c r="C150" s="52" t="s">
        <v>289</v>
      </c>
      <c r="D150" s="55" t="s">
        <v>288</v>
      </c>
      <c r="E150" s="83"/>
      <c r="F150" s="86">
        <f t="shared" si="37"/>
        <v>150000</v>
      </c>
      <c r="G150" s="86">
        <f>150000</f>
        <v>150000</v>
      </c>
      <c r="H150" s="87"/>
      <c r="I150" s="87"/>
      <c r="J150" s="87"/>
      <c r="K150" s="86">
        <f t="shared" si="38"/>
        <v>0</v>
      </c>
      <c r="L150" s="86"/>
      <c r="M150" s="87"/>
      <c r="N150" s="86"/>
      <c r="O150" s="87"/>
      <c r="P150" s="87"/>
      <c r="Q150" s="63">
        <f t="shared" si="28"/>
        <v>150000</v>
      </c>
      <c r="T150" s="14"/>
    </row>
    <row r="151" spans="1:20" s="6" customFormat="1" ht="48" hidden="1" customHeight="1">
      <c r="A151" s="52" t="s">
        <v>312</v>
      </c>
      <c r="B151" s="52" t="s">
        <v>398</v>
      </c>
      <c r="C151" s="52" t="s">
        <v>74</v>
      </c>
      <c r="D151" s="55" t="s">
        <v>313</v>
      </c>
      <c r="E151" s="83"/>
      <c r="F151" s="86">
        <f t="shared" si="37"/>
        <v>0</v>
      </c>
      <c r="G151" s="86"/>
      <c r="H151" s="87"/>
      <c r="I151" s="87"/>
      <c r="J151" s="87"/>
      <c r="K151" s="86">
        <f t="shared" si="38"/>
        <v>0</v>
      </c>
      <c r="L151" s="86"/>
      <c r="M151" s="87"/>
      <c r="N151" s="86"/>
      <c r="O151" s="87"/>
      <c r="P151" s="87">
        <f>L151</f>
        <v>0</v>
      </c>
      <c r="Q151" s="63">
        <f t="shared" si="28"/>
        <v>0</v>
      </c>
      <c r="T151" s="14"/>
    </row>
    <row r="152" spans="1:20" s="17" customFormat="1" ht="34.200000000000003" hidden="1" customHeight="1">
      <c r="A152" s="52" t="s">
        <v>185</v>
      </c>
      <c r="B152" s="52" t="s">
        <v>399</v>
      </c>
      <c r="C152" s="52" t="s">
        <v>65</v>
      </c>
      <c r="D152" s="55" t="s">
        <v>272</v>
      </c>
      <c r="E152" s="124" t="s">
        <v>44</v>
      </c>
      <c r="F152" s="86">
        <f t="shared" si="37"/>
        <v>0</v>
      </c>
      <c r="G152" s="86"/>
      <c r="H152" s="87"/>
      <c r="I152" s="87"/>
      <c r="J152" s="87"/>
      <c r="K152" s="86">
        <f t="shared" si="38"/>
        <v>0</v>
      </c>
      <c r="L152" s="86"/>
      <c r="M152" s="87"/>
      <c r="N152" s="86"/>
      <c r="O152" s="87"/>
      <c r="P152" s="87"/>
      <c r="Q152" s="63">
        <f t="shared" si="28"/>
        <v>0</v>
      </c>
      <c r="T152" s="14"/>
    </row>
    <row r="153" spans="1:20" s="6" customFormat="1" ht="34.200000000000003" hidden="1" customHeight="1">
      <c r="A153" s="76">
        <v>1216011</v>
      </c>
      <c r="B153" s="52" t="s">
        <v>400</v>
      </c>
      <c r="C153" s="52" t="s">
        <v>65</v>
      </c>
      <c r="D153" s="111" t="s">
        <v>243</v>
      </c>
      <c r="E153" s="83"/>
      <c r="F153" s="86">
        <f t="shared" si="37"/>
        <v>0</v>
      </c>
      <c r="G153" s="86"/>
      <c r="H153" s="87"/>
      <c r="I153" s="87"/>
      <c r="J153" s="87"/>
      <c r="K153" s="86">
        <f t="shared" si="38"/>
        <v>0</v>
      </c>
      <c r="L153" s="86"/>
      <c r="M153" s="87"/>
      <c r="N153" s="86"/>
      <c r="O153" s="87"/>
      <c r="P153" s="87">
        <f>L153</f>
        <v>0</v>
      </c>
      <c r="Q153" s="63">
        <f t="shared" si="28"/>
        <v>0</v>
      </c>
      <c r="T153" s="14"/>
    </row>
    <row r="154" spans="1:20" s="6" customFormat="1" ht="54.6" customHeight="1">
      <c r="A154" s="76">
        <v>1215045</v>
      </c>
      <c r="B154" s="52" t="s">
        <v>398</v>
      </c>
      <c r="C154" s="52" t="s">
        <v>74</v>
      </c>
      <c r="D154" s="111" t="s">
        <v>461</v>
      </c>
      <c r="E154" s="83"/>
      <c r="F154" s="86">
        <f t="shared" si="37"/>
        <v>0</v>
      </c>
      <c r="G154" s="86"/>
      <c r="H154" s="87"/>
      <c r="I154" s="87"/>
      <c r="J154" s="87"/>
      <c r="K154" s="86">
        <f t="shared" si="38"/>
        <v>0</v>
      </c>
      <c r="L154" s="86">
        <f>1500000-1500000</f>
        <v>0</v>
      </c>
      <c r="M154" s="87"/>
      <c r="N154" s="86"/>
      <c r="O154" s="87"/>
      <c r="P154" s="87">
        <f>L154</f>
        <v>0</v>
      </c>
      <c r="Q154" s="63">
        <f t="shared" si="28"/>
        <v>0</v>
      </c>
      <c r="T154" s="14"/>
    </row>
    <row r="155" spans="1:20" s="6" customFormat="1" ht="49.2" customHeight="1">
      <c r="A155" s="76">
        <v>1216011</v>
      </c>
      <c r="B155" s="52" t="s">
        <v>400</v>
      </c>
      <c r="C155" s="52" t="s">
        <v>295</v>
      </c>
      <c r="D155" s="111" t="s">
        <v>463</v>
      </c>
      <c r="E155" s="83"/>
      <c r="F155" s="86">
        <f t="shared" si="37"/>
        <v>354140</v>
      </c>
      <c r="G155" s="86">
        <f>354140</f>
        <v>354140</v>
      </c>
      <c r="H155" s="87"/>
      <c r="I155" s="87"/>
      <c r="J155" s="87"/>
      <c r="K155" s="86">
        <f t="shared" si="38"/>
        <v>1167306</v>
      </c>
      <c r="L155" s="86">
        <f>600000+567306</f>
        <v>1167306</v>
      </c>
      <c r="M155" s="87"/>
      <c r="N155" s="86"/>
      <c r="O155" s="87"/>
      <c r="P155" s="87">
        <f>L155</f>
        <v>1167306</v>
      </c>
      <c r="Q155" s="63">
        <f t="shared" si="28"/>
        <v>1521446</v>
      </c>
      <c r="T155" s="14"/>
    </row>
    <row r="156" spans="1:20" s="6" customFormat="1" ht="47.4" customHeight="1">
      <c r="A156" s="76">
        <v>1216013</v>
      </c>
      <c r="B156" s="52" t="s">
        <v>401</v>
      </c>
      <c r="C156" s="52" t="s">
        <v>65</v>
      </c>
      <c r="D156" s="111" t="s">
        <v>255</v>
      </c>
      <c r="E156" s="83"/>
      <c r="F156" s="86">
        <f t="shared" si="37"/>
        <v>300000</v>
      </c>
      <c r="G156" s="86">
        <f>300000</f>
        <v>300000</v>
      </c>
      <c r="H156" s="87"/>
      <c r="I156" s="87"/>
      <c r="J156" s="87"/>
      <c r="K156" s="86">
        <f t="shared" si="38"/>
        <v>0</v>
      </c>
      <c r="L156" s="86"/>
      <c r="M156" s="87"/>
      <c r="N156" s="86"/>
      <c r="O156" s="87"/>
      <c r="P156" s="87"/>
      <c r="Q156" s="63">
        <f t="shared" si="28"/>
        <v>300000</v>
      </c>
      <c r="T156" s="14"/>
    </row>
    <row r="157" spans="1:20" s="6" customFormat="1" ht="73.2" customHeight="1">
      <c r="A157" s="76">
        <v>1216016</v>
      </c>
      <c r="B157" s="52" t="s">
        <v>434</v>
      </c>
      <c r="C157" s="52" t="s">
        <v>65</v>
      </c>
      <c r="D157" s="111" t="s">
        <v>435</v>
      </c>
      <c r="E157" s="83"/>
      <c r="F157" s="86">
        <f>G157+J157</f>
        <v>0</v>
      </c>
      <c r="G157" s="86"/>
      <c r="H157" s="87"/>
      <c r="I157" s="87"/>
      <c r="J157" s="87">
        <f>300000-300000</f>
        <v>0</v>
      </c>
      <c r="K157" s="86">
        <f>M157+P157</f>
        <v>0</v>
      </c>
      <c r="L157" s="86"/>
      <c r="M157" s="87"/>
      <c r="N157" s="86"/>
      <c r="O157" s="87"/>
      <c r="P157" s="87">
        <f>L157</f>
        <v>0</v>
      </c>
      <c r="Q157" s="63">
        <f>F157+K157</f>
        <v>0</v>
      </c>
      <c r="T157" s="14"/>
    </row>
    <row r="158" spans="1:20" s="6" customFormat="1" ht="34.200000000000003" hidden="1" customHeight="1">
      <c r="A158" s="76">
        <v>1216017</v>
      </c>
      <c r="B158" s="52" t="s">
        <v>402</v>
      </c>
      <c r="C158" s="52" t="s">
        <v>65</v>
      </c>
      <c r="D158" s="111" t="s">
        <v>273</v>
      </c>
      <c r="E158" s="83"/>
      <c r="F158" s="86">
        <f t="shared" si="37"/>
        <v>0</v>
      </c>
      <c r="G158" s="86"/>
      <c r="H158" s="87"/>
      <c r="I158" s="87"/>
      <c r="J158" s="87"/>
      <c r="K158" s="86">
        <f t="shared" si="38"/>
        <v>0</v>
      </c>
      <c r="L158" s="86"/>
      <c r="M158" s="87"/>
      <c r="N158" s="86"/>
      <c r="O158" s="87"/>
      <c r="P158" s="87"/>
      <c r="Q158" s="63">
        <f t="shared" si="28"/>
        <v>0</v>
      </c>
      <c r="T158" s="14"/>
    </row>
    <row r="159" spans="1:20" s="6" customFormat="1" ht="99.6" customHeight="1">
      <c r="A159" s="77">
        <v>1216020</v>
      </c>
      <c r="B159" s="52" t="s">
        <v>403</v>
      </c>
      <c r="C159" s="73" t="s">
        <v>65</v>
      </c>
      <c r="D159" s="125" t="s">
        <v>252</v>
      </c>
      <c r="E159" s="83"/>
      <c r="F159" s="86">
        <f t="shared" si="37"/>
        <v>2691950</v>
      </c>
      <c r="G159" s="86"/>
      <c r="H159" s="87"/>
      <c r="I159" s="87"/>
      <c r="J159" s="87">
        <f>400000+1200000+1020000+71950</f>
        <v>2691950</v>
      </c>
      <c r="K159" s="86">
        <f t="shared" si="38"/>
        <v>0</v>
      </c>
      <c r="L159" s="86"/>
      <c r="M159" s="87"/>
      <c r="N159" s="86"/>
      <c r="O159" s="87"/>
      <c r="P159" s="87">
        <f>L159</f>
        <v>0</v>
      </c>
      <c r="Q159" s="63">
        <f t="shared" si="28"/>
        <v>2691950</v>
      </c>
      <c r="T159" s="14"/>
    </row>
    <row r="160" spans="1:20" s="6" customFormat="1" ht="51" customHeight="1">
      <c r="A160" s="52" t="s">
        <v>186</v>
      </c>
      <c r="B160" s="52" t="s">
        <v>404</v>
      </c>
      <c r="C160" s="52" t="s">
        <v>65</v>
      </c>
      <c r="D160" s="55" t="s">
        <v>187</v>
      </c>
      <c r="E160" s="83" t="s">
        <v>45</v>
      </c>
      <c r="F160" s="86">
        <f t="shared" si="37"/>
        <v>29621411.879999999</v>
      </c>
      <c r="G160" s="86">
        <f>16258500+49000-54500+95000+99000+99999+99999+73900+400000+400000+49000+90000+219922.98+280077.02+26513.88+49000+49000-49000+49000+98000-100000-80000+49000+49000+26000</f>
        <v>18326411.879999999</v>
      </c>
      <c r="H160" s="87"/>
      <c r="I160" s="87">
        <v>6410000</v>
      </c>
      <c r="J160" s="87">
        <v>11295000</v>
      </c>
      <c r="K160" s="86">
        <f t="shared" si="38"/>
        <v>213486.12</v>
      </c>
      <c r="L160" s="86">
        <f>100000+80000+30000</f>
        <v>210000</v>
      </c>
      <c r="M160" s="87">
        <f>3486.12</f>
        <v>3486.12</v>
      </c>
      <c r="N160" s="86"/>
      <c r="O160" s="87"/>
      <c r="P160" s="87">
        <f>L160</f>
        <v>210000</v>
      </c>
      <c r="Q160" s="63">
        <f t="shared" si="28"/>
        <v>29834898</v>
      </c>
      <c r="T160" s="14"/>
    </row>
    <row r="161" spans="1:20" s="18" customFormat="1" ht="41.4" customHeight="1">
      <c r="A161" s="76">
        <v>1217130</v>
      </c>
      <c r="B161" s="52" t="s">
        <v>344</v>
      </c>
      <c r="C161" s="52" t="s">
        <v>67</v>
      </c>
      <c r="D161" s="126" t="s">
        <v>112</v>
      </c>
      <c r="E161" s="115"/>
      <c r="F161" s="86">
        <f t="shared" si="37"/>
        <v>69000</v>
      </c>
      <c r="G161" s="86">
        <f>20000+49000</f>
        <v>69000</v>
      </c>
      <c r="H161" s="97"/>
      <c r="I161" s="97"/>
      <c r="J161" s="86"/>
      <c r="K161" s="86">
        <f t="shared" si="38"/>
        <v>0</v>
      </c>
      <c r="L161" s="86"/>
      <c r="M161" s="86"/>
      <c r="N161" s="86"/>
      <c r="O161" s="86"/>
      <c r="P161" s="86"/>
      <c r="Q161" s="63">
        <f t="shared" si="28"/>
        <v>69000</v>
      </c>
      <c r="T161" s="16"/>
    </row>
    <row r="162" spans="1:20" s="6" customFormat="1" ht="34.950000000000003" hidden="1" customHeight="1">
      <c r="A162" s="52" t="s">
        <v>248</v>
      </c>
      <c r="B162" s="52" t="s">
        <v>405</v>
      </c>
      <c r="C162" s="52"/>
      <c r="D162" s="120" t="s">
        <v>543</v>
      </c>
      <c r="E162" s="115" t="s">
        <v>13</v>
      </c>
      <c r="F162" s="86">
        <f t="shared" si="37"/>
        <v>0</v>
      </c>
      <c r="G162" s="86"/>
      <c r="H162" s="87"/>
      <c r="I162" s="87"/>
      <c r="J162" s="87"/>
      <c r="K162" s="86">
        <f t="shared" si="38"/>
        <v>0</v>
      </c>
      <c r="L162" s="86"/>
      <c r="M162" s="87"/>
      <c r="N162" s="86"/>
      <c r="O162" s="87"/>
      <c r="P162" s="87"/>
      <c r="Q162" s="63">
        <f t="shared" si="28"/>
        <v>0</v>
      </c>
      <c r="T162" s="14"/>
    </row>
    <row r="163" spans="1:20" s="6" customFormat="1" ht="49.2" customHeight="1">
      <c r="A163" s="52" t="s">
        <v>249</v>
      </c>
      <c r="B163" s="52" t="s">
        <v>355</v>
      </c>
      <c r="C163" s="64" t="s">
        <v>80</v>
      </c>
      <c r="D163" s="110" t="s">
        <v>545</v>
      </c>
      <c r="E163" s="115"/>
      <c r="F163" s="86">
        <f t="shared" si="37"/>
        <v>0</v>
      </c>
      <c r="G163" s="86"/>
      <c r="H163" s="87"/>
      <c r="I163" s="87"/>
      <c r="J163" s="87"/>
      <c r="K163" s="86">
        <f t="shared" si="38"/>
        <v>2002492</v>
      </c>
      <c r="L163" s="86">
        <f>1852492+150000</f>
        <v>2002492</v>
      </c>
      <c r="M163" s="87"/>
      <c r="N163" s="86"/>
      <c r="O163" s="87"/>
      <c r="P163" s="87">
        <f>L163</f>
        <v>2002492</v>
      </c>
      <c r="Q163" s="63">
        <f t="shared" si="28"/>
        <v>2002492</v>
      </c>
      <c r="T163" s="14"/>
    </row>
    <row r="164" spans="1:20" s="6" customFormat="1" ht="49.2" customHeight="1">
      <c r="A164" s="52" t="s">
        <v>462</v>
      </c>
      <c r="B164" s="52" t="s">
        <v>406</v>
      </c>
      <c r="C164" s="64" t="s">
        <v>80</v>
      </c>
      <c r="D164" s="110" t="s">
        <v>444</v>
      </c>
      <c r="E164" s="115"/>
      <c r="F164" s="86"/>
      <c r="G164" s="86"/>
      <c r="H164" s="87"/>
      <c r="I164" s="87"/>
      <c r="J164" s="87"/>
      <c r="K164" s="86">
        <f t="shared" si="38"/>
        <v>170000</v>
      </c>
      <c r="L164" s="86">
        <v>170000</v>
      </c>
      <c r="M164" s="87"/>
      <c r="N164" s="86"/>
      <c r="O164" s="87"/>
      <c r="P164" s="87">
        <f>L164</f>
        <v>170000</v>
      </c>
      <c r="Q164" s="63">
        <f t="shared" si="28"/>
        <v>170000</v>
      </c>
      <c r="T164" s="14"/>
    </row>
    <row r="165" spans="1:20" s="6" customFormat="1" ht="49.2" customHeight="1">
      <c r="A165" s="52" t="s">
        <v>250</v>
      </c>
      <c r="B165" s="52" t="s">
        <v>407</v>
      </c>
      <c r="C165" s="64" t="s">
        <v>80</v>
      </c>
      <c r="D165" s="110" t="s">
        <v>546</v>
      </c>
      <c r="E165" s="115"/>
      <c r="F165" s="86">
        <f t="shared" si="37"/>
        <v>0</v>
      </c>
      <c r="G165" s="86"/>
      <c r="H165" s="87"/>
      <c r="I165" s="87"/>
      <c r="J165" s="87"/>
      <c r="K165" s="86">
        <f t="shared" si="38"/>
        <v>3100000</v>
      </c>
      <c r="L165" s="86">
        <f>1000000+1500000+400000+3504.15+196495.85</f>
        <v>3100000</v>
      </c>
      <c r="M165" s="87"/>
      <c r="N165" s="86"/>
      <c r="O165" s="87"/>
      <c r="P165" s="87">
        <f>L165</f>
        <v>3100000</v>
      </c>
      <c r="Q165" s="63">
        <f t="shared" si="28"/>
        <v>3100000</v>
      </c>
      <c r="T165" s="14"/>
    </row>
    <row r="166" spans="1:20" s="6" customFormat="1" ht="3" hidden="1" customHeight="1">
      <c r="A166" s="52" t="s">
        <v>250</v>
      </c>
      <c r="B166" s="52" t="s">
        <v>407</v>
      </c>
      <c r="C166" s="52" t="s">
        <v>80</v>
      </c>
      <c r="D166" s="127" t="s">
        <v>544</v>
      </c>
      <c r="E166" s="83"/>
      <c r="F166" s="86">
        <f t="shared" si="37"/>
        <v>0</v>
      </c>
      <c r="G166" s="86"/>
      <c r="H166" s="87"/>
      <c r="I166" s="87"/>
      <c r="J166" s="87"/>
      <c r="K166" s="86">
        <f t="shared" si="38"/>
        <v>0</v>
      </c>
      <c r="L166" s="86"/>
      <c r="M166" s="87"/>
      <c r="N166" s="86"/>
      <c r="O166" s="87"/>
      <c r="P166" s="87"/>
      <c r="Q166" s="63">
        <f t="shared" si="28"/>
        <v>0</v>
      </c>
      <c r="T166" s="14"/>
    </row>
    <row r="167" spans="1:20" s="6" customFormat="1" ht="56.4" customHeight="1">
      <c r="A167" s="52" t="s">
        <v>251</v>
      </c>
      <c r="B167" s="52" t="s">
        <v>408</v>
      </c>
      <c r="C167" s="52" t="s">
        <v>80</v>
      </c>
      <c r="D167" s="110" t="s">
        <v>547</v>
      </c>
      <c r="E167" s="83"/>
      <c r="F167" s="86">
        <f t="shared" si="37"/>
        <v>0</v>
      </c>
      <c r="G167" s="86"/>
      <c r="H167" s="87"/>
      <c r="I167" s="87"/>
      <c r="J167" s="87"/>
      <c r="K167" s="86">
        <f t="shared" si="38"/>
        <v>16739491</v>
      </c>
      <c r="L167" s="86">
        <f>900807+1434557+4255139+525050+11242591+5516938+3000000+550000+50000+98000+49000+60000+300000-11242591</f>
        <v>16739491</v>
      </c>
      <c r="M167" s="87"/>
      <c r="N167" s="86"/>
      <c r="O167" s="87"/>
      <c r="P167" s="87">
        <f>L167</f>
        <v>16739491</v>
      </c>
      <c r="Q167" s="63">
        <f t="shared" si="28"/>
        <v>16739491</v>
      </c>
      <c r="T167" s="14"/>
    </row>
    <row r="168" spans="1:20" s="6" customFormat="1" ht="53.4" customHeight="1">
      <c r="A168" s="52" t="s">
        <v>267</v>
      </c>
      <c r="B168" s="52" t="s">
        <v>409</v>
      </c>
      <c r="C168" s="52" t="s">
        <v>80</v>
      </c>
      <c r="D168" s="110" t="s">
        <v>285</v>
      </c>
      <c r="E168" s="83"/>
      <c r="F168" s="86">
        <f t="shared" si="37"/>
        <v>0</v>
      </c>
      <c r="G168" s="86"/>
      <c r="H168" s="87"/>
      <c r="I168" s="87"/>
      <c r="J168" s="87"/>
      <c r="K168" s="86">
        <f t="shared" si="38"/>
        <v>0</v>
      </c>
      <c r="L168" s="86"/>
      <c r="M168" s="87"/>
      <c r="N168" s="86"/>
      <c r="O168" s="87"/>
      <c r="P168" s="87"/>
      <c r="Q168" s="63">
        <f t="shared" si="28"/>
        <v>0</v>
      </c>
      <c r="T168" s="14"/>
    </row>
    <row r="169" spans="1:20" s="6" customFormat="1" ht="31.95" hidden="1" customHeight="1">
      <c r="A169" s="52" t="s">
        <v>188</v>
      </c>
      <c r="B169" s="52" t="s">
        <v>410</v>
      </c>
      <c r="C169" s="52" t="s">
        <v>80</v>
      </c>
      <c r="D169" s="55" t="s">
        <v>189</v>
      </c>
      <c r="E169" s="83" t="s">
        <v>14</v>
      </c>
      <c r="F169" s="86">
        <f t="shared" si="37"/>
        <v>0</v>
      </c>
      <c r="G169" s="86"/>
      <c r="H169" s="87"/>
      <c r="I169" s="87"/>
      <c r="J169" s="87"/>
      <c r="K169" s="86">
        <f t="shared" si="38"/>
        <v>0</v>
      </c>
      <c r="L169" s="86"/>
      <c r="M169" s="87"/>
      <c r="N169" s="86"/>
      <c r="O169" s="87"/>
      <c r="P169" s="87">
        <f t="shared" ref="P169:P172" si="39">L169</f>
        <v>0</v>
      </c>
      <c r="Q169" s="63">
        <f t="shared" si="28"/>
        <v>0</v>
      </c>
      <c r="T169" s="14"/>
    </row>
    <row r="170" spans="1:20" s="6" customFormat="1" ht="48.6" hidden="1" customHeight="1">
      <c r="A170" s="52" t="s">
        <v>259</v>
      </c>
      <c r="B170" s="52" t="s">
        <v>411</v>
      </c>
      <c r="C170" s="52" t="s">
        <v>201</v>
      </c>
      <c r="D170" s="110" t="s">
        <v>260</v>
      </c>
      <c r="E170" s="83"/>
      <c r="F170" s="86">
        <f t="shared" si="37"/>
        <v>0</v>
      </c>
      <c r="G170" s="86"/>
      <c r="H170" s="87"/>
      <c r="I170" s="87"/>
      <c r="J170" s="87"/>
      <c r="K170" s="86">
        <f t="shared" si="38"/>
        <v>0</v>
      </c>
      <c r="L170" s="86"/>
      <c r="M170" s="87"/>
      <c r="N170" s="86"/>
      <c r="O170" s="87"/>
      <c r="P170" s="87">
        <f t="shared" si="39"/>
        <v>0</v>
      </c>
      <c r="Q170" s="63">
        <f t="shared" si="28"/>
        <v>0</v>
      </c>
      <c r="T170" s="14"/>
    </row>
    <row r="171" spans="1:20" s="6" customFormat="1" ht="48.6" hidden="1" customHeight="1">
      <c r="A171" s="52" t="s">
        <v>306</v>
      </c>
      <c r="B171" s="52" t="s">
        <v>412</v>
      </c>
      <c r="C171" s="52" t="s">
        <v>201</v>
      </c>
      <c r="D171" s="110" t="s">
        <v>307</v>
      </c>
      <c r="E171" s="83"/>
      <c r="F171" s="86">
        <f t="shared" si="37"/>
        <v>0</v>
      </c>
      <c r="G171" s="86"/>
      <c r="H171" s="87"/>
      <c r="I171" s="87"/>
      <c r="J171" s="87"/>
      <c r="K171" s="86">
        <f t="shared" si="38"/>
        <v>0</v>
      </c>
      <c r="L171" s="86"/>
      <c r="M171" s="87"/>
      <c r="N171" s="86"/>
      <c r="O171" s="87"/>
      <c r="P171" s="87">
        <f t="shared" si="39"/>
        <v>0</v>
      </c>
      <c r="Q171" s="63">
        <f t="shared" si="28"/>
        <v>0</v>
      </c>
      <c r="T171" s="14"/>
    </row>
    <row r="172" spans="1:20" s="6" customFormat="1" ht="48.6" hidden="1" customHeight="1">
      <c r="A172" s="52" t="s">
        <v>262</v>
      </c>
      <c r="B172" s="52" t="s">
        <v>345</v>
      </c>
      <c r="C172" s="52" t="s">
        <v>201</v>
      </c>
      <c r="D172" s="110" t="s">
        <v>263</v>
      </c>
      <c r="E172" s="83"/>
      <c r="F172" s="86">
        <f t="shared" si="37"/>
        <v>0</v>
      </c>
      <c r="G172" s="86"/>
      <c r="H172" s="87"/>
      <c r="I172" s="87"/>
      <c r="J172" s="87"/>
      <c r="K172" s="86">
        <f t="shared" si="38"/>
        <v>0</v>
      </c>
      <c r="L172" s="86"/>
      <c r="M172" s="87"/>
      <c r="N172" s="86"/>
      <c r="O172" s="87"/>
      <c r="P172" s="87">
        <f t="shared" si="39"/>
        <v>0</v>
      </c>
      <c r="Q172" s="63">
        <f t="shared" si="28"/>
        <v>0</v>
      </c>
      <c r="T172" s="14"/>
    </row>
    <row r="173" spans="1:20" s="6" customFormat="1" ht="66" customHeight="1">
      <c r="A173" s="52" t="s">
        <v>188</v>
      </c>
      <c r="B173" s="52" t="s">
        <v>410</v>
      </c>
      <c r="C173" s="52" t="s">
        <v>80</v>
      </c>
      <c r="D173" s="110" t="s">
        <v>421</v>
      </c>
      <c r="E173" s="83"/>
      <c r="F173" s="86">
        <f t="shared" si="37"/>
        <v>0</v>
      </c>
      <c r="G173" s="86"/>
      <c r="H173" s="87"/>
      <c r="I173" s="87"/>
      <c r="J173" s="87"/>
      <c r="K173" s="86">
        <f t="shared" si="38"/>
        <v>0</v>
      </c>
      <c r="L173" s="86"/>
      <c r="M173" s="87"/>
      <c r="N173" s="86"/>
      <c r="O173" s="87"/>
      <c r="P173" s="87"/>
      <c r="Q173" s="63">
        <f t="shared" si="28"/>
        <v>0</v>
      </c>
      <c r="T173" s="14"/>
    </row>
    <row r="174" spans="1:20" s="6" customFormat="1" ht="105.6" customHeight="1">
      <c r="A174" s="52" t="s">
        <v>468</v>
      </c>
      <c r="B174" s="52" t="s">
        <v>469</v>
      </c>
      <c r="C174" s="52" t="s">
        <v>201</v>
      </c>
      <c r="D174" s="110" t="s">
        <v>470</v>
      </c>
      <c r="E174" s="83"/>
      <c r="F174" s="86">
        <f t="shared" si="37"/>
        <v>0</v>
      </c>
      <c r="G174" s="86"/>
      <c r="H174" s="87"/>
      <c r="I174" s="87"/>
      <c r="J174" s="87"/>
      <c r="K174" s="86">
        <f>M174+P174</f>
        <v>4422935</v>
      </c>
      <c r="L174" s="86">
        <v>4422935</v>
      </c>
      <c r="M174" s="87"/>
      <c r="N174" s="86"/>
      <c r="O174" s="87"/>
      <c r="P174" s="87">
        <f>L174</f>
        <v>4422935</v>
      </c>
      <c r="Q174" s="63">
        <f t="shared" si="28"/>
        <v>4422935</v>
      </c>
      <c r="T174" s="14"/>
    </row>
    <row r="175" spans="1:20" s="6" customFormat="1" ht="78" customHeight="1">
      <c r="A175" s="52" t="s">
        <v>258</v>
      </c>
      <c r="B175" s="52" t="s">
        <v>413</v>
      </c>
      <c r="C175" s="52" t="s">
        <v>245</v>
      </c>
      <c r="D175" s="127" t="s">
        <v>257</v>
      </c>
      <c r="E175" s="83"/>
      <c r="F175" s="86">
        <f t="shared" si="37"/>
        <v>14558365</v>
      </c>
      <c r="G175" s="86">
        <f>14750000-191635</f>
        <v>14558365</v>
      </c>
      <c r="H175" s="87"/>
      <c r="I175" s="87"/>
      <c r="J175" s="87"/>
      <c r="K175" s="86">
        <f t="shared" si="38"/>
        <v>27351134.870000001</v>
      </c>
      <c r="L175" s="86">
        <f>15857591+49000+11242591+191635</f>
        <v>27340817</v>
      </c>
      <c r="M175" s="87">
        <f>8898.19+1419.68</f>
        <v>10317.870000000001</v>
      </c>
      <c r="N175" s="86"/>
      <c r="O175" s="87"/>
      <c r="P175" s="87">
        <f>L175</f>
        <v>27340817</v>
      </c>
      <c r="Q175" s="63">
        <f t="shared" si="28"/>
        <v>41909499.870000005</v>
      </c>
      <c r="T175" s="14"/>
    </row>
    <row r="176" spans="1:20" s="6" customFormat="1" ht="50.4" customHeight="1">
      <c r="A176" s="52" t="s">
        <v>436</v>
      </c>
      <c r="B176" s="52" t="s">
        <v>423</v>
      </c>
      <c r="C176" s="52" t="s">
        <v>424</v>
      </c>
      <c r="D176" s="55" t="s">
        <v>425</v>
      </c>
      <c r="E176" s="115"/>
      <c r="F176" s="86">
        <f t="shared" si="37"/>
        <v>30200</v>
      </c>
      <c r="G176" s="89">
        <f>55000-24800</f>
        <v>30200</v>
      </c>
      <c r="H176" s="90"/>
      <c r="I176" s="90"/>
      <c r="J176" s="90"/>
      <c r="K176" s="86">
        <f t="shared" si="38"/>
        <v>24800</v>
      </c>
      <c r="L176" s="89">
        <f>24800</f>
        <v>24800</v>
      </c>
      <c r="M176" s="89"/>
      <c r="N176" s="89"/>
      <c r="O176" s="90"/>
      <c r="P176" s="90">
        <f>L176</f>
        <v>24800</v>
      </c>
      <c r="Q176" s="63">
        <f>F176+K176</f>
        <v>55000</v>
      </c>
      <c r="T176" s="14"/>
    </row>
    <row r="177" spans="1:20" s="6" customFormat="1" ht="42" customHeight="1">
      <c r="A177" s="52" t="s">
        <v>437</v>
      </c>
      <c r="B177" s="52" t="s">
        <v>347</v>
      </c>
      <c r="C177" s="52" t="s">
        <v>83</v>
      </c>
      <c r="D177" s="55" t="s">
        <v>137</v>
      </c>
      <c r="E177" s="83"/>
      <c r="F177" s="86">
        <f t="shared" si="37"/>
        <v>1050000</v>
      </c>
      <c r="G177" s="86"/>
      <c r="H177" s="87"/>
      <c r="I177" s="87"/>
      <c r="J177" s="87">
        <f>50000+1000000</f>
        <v>1050000</v>
      </c>
      <c r="K177" s="86">
        <f t="shared" si="38"/>
        <v>0</v>
      </c>
      <c r="L177" s="86"/>
      <c r="M177" s="87"/>
      <c r="N177" s="86"/>
      <c r="O177" s="87"/>
      <c r="P177" s="87"/>
      <c r="Q177" s="63">
        <f t="shared" si="28"/>
        <v>1050000</v>
      </c>
      <c r="T177" s="14"/>
    </row>
    <row r="178" spans="1:20" s="6" customFormat="1" ht="55.95" customHeight="1">
      <c r="A178" s="52" t="s">
        <v>242</v>
      </c>
      <c r="B178" s="52" t="s">
        <v>348</v>
      </c>
      <c r="C178" s="52" t="s">
        <v>201</v>
      </c>
      <c r="D178" s="55" t="s">
        <v>286</v>
      </c>
      <c r="E178" s="83"/>
      <c r="F178" s="86">
        <f t="shared" si="37"/>
        <v>0</v>
      </c>
      <c r="G178" s="86"/>
      <c r="H178" s="87"/>
      <c r="I178" s="87"/>
      <c r="J178" s="87"/>
      <c r="K178" s="86">
        <f>M178+P178</f>
        <v>4624450</v>
      </c>
      <c r="L178" s="86">
        <f>3565000+44400+493750+346000+25000+150300</f>
        <v>4624450</v>
      </c>
      <c r="M178" s="87"/>
      <c r="N178" s="86"/>
      <c r="O178" s="87"/>
      <c r="P178" s="87">
        <f>L178</f>
        <v>4624450</v>
      </c>
      <c r="Q178" s="63">
        <f>F178+K178</f>
        <v>4624450</v>
      </c>
      <c r="T178" s="14"/>
    </row>
    <row r="179" spans="1:20" s="6" customFormat="1" ht="53.4" customHeight="1">
      <c r="A179" s="52" t="s">
        <v>451</v>
      </c>
      <c r="B179" s="52" t="s">
        <v>452</v>
      </c>
      <c r="C179" s="52" t="s">
        <v>201</v>
      </c>
      <c r="D179" s="55" t="s">
        <v>453</v>
      </c>
      <c r="E179" s="83"/>
      <c r="F179" s="86">
        <f>G179+J179</f>
        <v>360455</v>
      </c>
      <c r="G179" s="86"/>
      <c r="H179" s="87"/>
      <c r="I179" s="87"/>
      <c r="J179" s="87">
        <f>110455+61838+188162</f>
        <v>360455</v>
      </c>
      <c r="K179" s="86">
        <v>0</v>
      </c>
      <c r="L179" s="86"/>
      <c r="M179" s="87"/>
      <c r="N179" s="86"/>
      <c r="O179" s="87"/>
      <c r="P179" s="87"/>
      <c r="Q179" s="63">
        <f>F179+K179</f>
        <v>360455</v>
      </c>
      <c r="T179" s="14"/>
    </row>
    <row r="180" spans="1:20" s="6" customFormat="1" ht="73.2" customHeight="1">
      <c r="A180" s="52" t="s">
        <v>190</v>
      </c>
      <c r="B180" s="52" t="s">
        <v>350</v>
      </c>
      <c r="C180" s="52" t="s">
        <v>68</v>
      </c>
      <c r="D180" s="55" t="s">
        <v>226</v>
      </c>
      <c r="E180" s="83" t="s">
        <v>38</v>
      </c>
      <c r="F180" s="86">
        <f t="shared" si="37"/>
        <v>285800</v>
      </c>
      <c r="G180" s="86">
        <f>285800</f>
        <v>285800</v>
      </c>
      <c r="H180" s="87"/>
      <c r="I180" s="87"/>
      <c r="J180" s="87"/>
      <c r="K180" s="86">
        <f t="shared" si="38"/>
        <v>0</v>
      </c>
      <c r="L180" s="86"/>
      <c r="M180" s="87"/>
      <c r="N180" s="86"/>
      <c r="O180" s="87"/>
      <c r="P180" s="87">
        <f>L180</f>
        <v>0</v>
      </c>
      <c r="Q180" s="63">
        <f t="shared" si="28"/>
        <v>285800</v>
      </c>
      <c r="T180" s="14"/>
    </row>
    <row r="181" spans="1:20" s="6" customFormat="1" ht="51.6" customHeight="1">
      <c r="A181" s="52" t="s">
        <v>191</v>
      </c>
      <c r="B181" s="52" t="s">
        <v>357</v>
      </c>
      <c r="C181" s="52" t="s">
        <v>68</v>
      </c>
      <c r="D181" s="55" t="s">
        <v>192</v>
      </c>
      <c r="E181" s="83" t="s">
        <v>18</v>
      </c>
      <c r="F181" s="86">
        <f t="shared" si="37"/>
        <v>100000</v>
      </c>
      <c r="G181" s="86">
        <f>100000</f>
        <v>100000</v>
      </c>
      <c r="H181" s="87"/>
      <c r="I181" s="87"/>
      <c r="J181" s="87"/>
      <c r="K181" s="86">
        <f t="shared" si="38"/>
        <v>0</v>
      </c>
      <c r="L181" s="86"/>
      <c r="M181" s="87"/>
      <c r="N181" s="86"/>
      <c r="O181" s="87"/>
      <c r="P181" s="87"/>
      <c r="Q181" s="63">
        <f t="shared" si="28"/>
        <v>100000</v>
      </c>
      <c r="T181" s="14"/>
    </row>
    <row r="182" spans="1:20" s="6" customFormat="1" ht="62.4" customHeight="1">
      <c r="A182" s="65" t="s">
        <v>438</v>
      </c>
      <c r="B182" s="65" t="s">
        <v>427</v>
      </c>
      <c r="C182" s="65" t="s">
        <v>428</v>
      </c>
      <c r="D182" s="114" t="s">
        <v>429</v>
      </c>
      <c r="E182" s="83" t="s">
        <v>4</v>
      </c>
      <c r="F182" s="89">
        <f t="shared" si="37"/>
        <v>400000</v>
      </c>
      <c r="G182" s="89">
        <f>400000</f>
        <v>400000</v>
      </c>
      <c r="H182" s="90"/>
      <c r="I182" s="90"/>
      <c r="J182" s="90"/>
      <c r="K182" s="86">
        <f t="shared" si="38"/>
        <v>0</v>
      </c>
      <c r="L182" s="89"/>
      <c r="M182" s="89"/>
      <c r="N182" s="89"/>
      <c r="O182" s="90"/>
      <c r="P182" s="90"/>
      <c r="Q182" s="63">
        <f t="shared" si="28"/>
        <v>400000</v>
      </c>
      <c r="T182" s="14"/>
    </row>
    <row r="183" spans="1:20" s="6" customFormat="1" ht="62.4" customHeight="1">
      <c r="A183" s="52" t="s">
        <v>199</v>
      </c>
      <c r="B183" s="52" t="s">
        <v>414</v>
      </c>
      <c r="C183" s="52" t="s">
        <v>193</v>
      </c>
      <c r="D183" s="55" t="s">
        <v>200</v>
      </c>
      <c r="E183" s="83" t="s">
        <v>53</v>
      </c>
      <c r="F183" s="86">
        <f t="shared" si="37"/>
        <v>0</v>
      </c>
      <c r="G183" s="86"/>
      <c r="H183" s="87"/>
      <c r="I183" s="87"/>
      <c r="J183" s="87"/>
      <c r="K183" s="86">
        <f t="shared" si="38"/>
        <v>967126.14999999991</v>
      </c>
      <c r="L183" s="86"/>
      <c r="M183" s="87">
        <f>560000+406821.44+304.71</f>
        <v>967126.14999999991</v>
      </c>
      <c r="N183" s="86"/>
      <c r="O183" s="87"/>
      <c r="P183" s="87"/>
      <c r="Q183" s="63">
        <f t="shared" si="28"/>
        <v>967126.14999999991</v>
      </c>
      <c r="T183" s="14"/>
    </row>
    <row r="184" spans="1:20" s="6" customFormat="1" ht="62.4" customHeight="1">
      <c r="A184" s="52" t="s">
        <v>454</v>
      </c>
      <c r="B184" s="52" t="s">
        <v>455</v>
      </c>
      <c r="C184" s="52" t="s">
        <v>456</v>
      </c>
      <c r="D184" s="55" t="s">
        <v>457</v>
      </c>
      <c r="E184" s="83"/>
      <c r="F184" s="86">
        <f t="shared" si="37"/>
        <v>0</v>
      </c>
      <c r="G184" s="86"/>
      <c r="H184" s="87"/>
      <c r="I184" s="87"/>
      <c r="J184" s="87"/>
      <c r="K184" s="86">
        <f t="shared" si="38"/>
        <v>150000</v>
      </c>
      <c r="L184" s="86">
        <f>150000</f>
        <v>150000</v>
      </c>
      <c r="M184" s="87"/>
      <c r="N184" s="86"/>
      <c r="O184" s="87"/>
      <c r="P184" s="87">
        <f>L184</f>
        <v>150000</v>
      </c>
      <c r="Q184" s="63">
        <f t="shared" si="28"/>
        <v>150000</v>
      </c>
      <c r="T184" s="14"/>
    </row>
    <row r="185" spans="1:20" s="6" customFormat="1" ht="66.599999999999994" customHeight="1">
      <c r="A185" s="56" t="s">
        <v>314</v>
      </c>
      <c r="B185" s="78">
        <v>3100000</v>
      </c>
      <c r="C185" s="56"/>
      <c r="D185" s="107" t="s">
        <v>448</v>
      </c>
      <c r="E185" s="66"/>
      <c r="F185" s="59">
        <f>F186</f>
        <v>5038800</v>
      </c>
      <c r="G185" s="59">
        <f t="shared" ref="G185:P185" si="40">G186</f>
        <v>5038800</v>
      </c>
      <c r="H185" s="59">
        <f t="shared" si="40"/>
        <v>2844600</v>
      </c>
      <c r="I185" s="59">
        <f t="shared" si="40"/>
        <v>96800</v>
      </c>
      <c r="J185" s="59">
        <f t="shared" si="40"/>
        <v>0</v>
      </c>
      <c r="K185" s="59">
        <f t="shared" si="40"/>
        <v>150845.29</v>
      </c>
      <c r="L185" s="59">
        <f t="shared" si="40"/>
        <v>146000</v>
      </c>
      <c r="M185" s="59">
        <f t="shared" si="40"/>
        <v>4845.29</v>
      </c>
      <c r="N185" s="59">
        <f t="shared" si="40"/>
        <v>0</v>
      </c>
      <c r="O185" s="59">
        <f t="shared" si="40"/>
        <v>0</v>
      </c>
      <c r="P185" s="59">
        <f t="shared" si="40"/>
        <v>146000</v>
      </c>
      <c r="Q185" s="59">
        <f>F185+K185</f>
        <v>5189645.29</v>
      </c>
      <c r="T185" s="14"/>
    </row>
    <row r="186" spans="1:20" s="6" customFormat="1" ht="58.95" customHeight="1">
      <c r="A186" s="60" t="s">
        <v>315</v>
      </c>
      <c r="B186" s="79">
        <v>3110000</v>
      </c>
      <c r="C186" s="60"/>
      <c r="D186" s="108" t="str">
        <f>D185</f>
        <v>Управління комунального майна  та земельних відносин</v>
      </c>
      <c r="E186" s="67"/>
      <c r="F186" s="63">
        <f>SUM(F187:F193)</f>
        <v>5038800</v>
      </c>
      <c r="G186" s="63">
        <f t="shared" ref="G186:P186" si="41">SUM(G187:G193)</f>
        <v>5038800</v>
      </c>
      <c r="H186" s="63">
        <f t="shared" si="41"/>
        <v>2844600</v>
      </c>
      <c r="I186" s="63">
        <f t="shared" si="41"/>
        <v>96800</v>
      </c>
      <c r="J186" s="63">
        <f t="shared" si="41"/>
        <v>0</v>
      </c>
      <c r="K186" s="63">
        <f t="shared" si="41"/>
        <v>150845.29</v>
      </c>
      <c r="L186" s="63">
        <f t="shared" si="41"/>
        <v>146000</v>
      </c>
      <c r="M186" s="63">
        <f t="shared" si="41"/>
        <v>4845.29</v>
      </c>
      <c r="N186" s="63">
        <f t="shared" si="41"/>
        <v>0</v>
      </c>
      <c r="O186" s="63">
        <f t="shared" si="41"/>
        <v>0</v>
      </c>
      <c r="P186" s="63">
        <f t="shared" si="41"/>
        <v>146000</v>
      </c>
      <c r="Q186" s="63">
        <f t="shared" ref="Q186:Q204" si="42">F186+K186</f>
        <v>5189645.29</v>
      </c>
      <c r="T186" s="14"/>
    </row>
    <row r="187" spans="1:20" s="6" customFormat="1" ht="73.95" customHeight="1">
      <c r="A187" s="52" t="s">
        <v>316</v>
      </c>
      <c r="B187" s="52" t="s">
        <v>326</v>
      </c>
      <c r="C187" s="52" t="s">
        <v>58</v>
      </c>
      <c r="D187" s="109" t="s">
        <v>476</v>
      </c>
      <c r="E187" s="83"/>
      <c r="F187" s="86">
        <f>G187</f>
        <v>3748800</v>
      </c>
      <c r="G187" s="86">
        <f>3548800+200000</f>
        <v>3748800</v>
      </c>
      <c r="H187" s="87">
        <f>2724600+120000</f>
        <v>2844600</v>
      </c>
      <c r="I187" s="87">
        <v>96800</v>
      </c>
      <c r="J187" s="87"/>
      <c r="K187" s="86">
        <f t="shared" ref="K187:K193" si="43">M187+P187</f>
        <v>46000</v>
      </c>
      <c r="L187" s="86">
        <f>30000+16000</f>
        <v>46000</v>
      </c>
      <c r="M187" s="87"/>
      <c r="N187" s="86"/>
      <c r="O187" s="87"/>
      <c r="P187" s="87">
        <f>L187</f>
        <v>46000</v>
      </c>
      <c r="Q187" s="63">
        <f t="shared" si="42"/>
        <v>3794800</v>
      </c>
      <c r="T187" s="14"/>
    </row>
    <row r="188" spans="1:20" s="6" customFormat="1" ht="46.95" customHeight="1">
      <c r="A188" s="52" t="s">
        <v>317</v>
      </c>
      <c r="B188" s="52" t="s">
        <v>266</v>
      </c>
      <c r="C188" s="52" t="s">
        <v>69</v>
      </c>
      <c r="D188" s="109" t="s">
        <v>135</v>
      </c>
      <c r="E188" s="83"/>
      <c r="F188" s="86">
        <f>G188</f>
        <v>120000</v>
      </c>
      <c r="G188" s="86">
        <f>40000+30000+25000+25000</f>
        <v>120000</v>
      </c>
      <c r="H188" s="87"/>
      <c r="I188" s="87"/>
      <c r="J188" s="87"/>
      <c r="K188" s="86">
        <f t="shared" si="43"/>
        <v>0</v>
      </c>
      <c r="L188" s="86"/>
      <c r="M188" s="87"/>
      <c r="N188" s="86"/>
      <c r="O188" s="87"/>
      <c r="P188" s="87"/>
      <c r="Q188" s="63">
        <f t="shared" si="42"/>
        <v>120000</v>
      </c>
      <c r="T188" s="14"/>
    </row>
    <row r="189" spans="1:20" s="6" customFormat="1" ht="29.4" customHeight="1">
      <c r="A189" s="52" t="s">
        <v>318</v>
      </c>
      <c r="B189" s="52" t="s">
        <v>344</v>
      </c>
      <c r="C189" s="52" t="s">
        <v>67</v>
      </c>
      <c r="D189" s="126" t="s">
        <v>112</v>
      </c>
      <c r="E189" s="83"/>
      <c r="F189" s="86">
        <f>G189</f>
        <v>1080000</v>
      </c>
      <c r="G189" s="86">
        <f>1080000</f>
        <v>1080000</v>
      </c>
      <c r="H189" s="87"/>
      <c r="I189" s="87"/>
      <c r="J189" s="87"/>
      <c r="K189" s="86">
        <f t="shared" si="43"/>
        <v>4845.29</v>
      </c>
      <c r="L189" s="86"/>
      <c r="M189" s="87">
        <v>4845.29</v>
      </c>
      <c r="N189" s="86"/>
      <c r="O189" s="87"/>
      <c r="P189" s="87"/>
      <c r="Q189" s="63">
        <f t="shared" si="42"/>
        <v>1084845.29</v>
      </c>
      <c r="T189" s="14"/>
    </row>
    <row r="190" spans="1:20" s="6" customFormat="1" ht="45" customHeight="1">
      <c r="A190" s="52" t="s">
        <v>319</v>
      </c>
      <c r="B190" s="52" t="s">
        <v>415</v>
      </c>
      <c r="C190" s="52" t="s">
        <v>201</v>
      </c>
      <c r="D190" s="111" t="s">
        <v>253</v>
      </c>
      <c r="E190" s="83"/>
      <c r="F190" s="86">
        <f>G190</f>
        <v>0</v>
      </c>
      <c r="G190" s="86"/>
      <c r="H190" s="87"/>
      <c r="I190" s="87"/>
      <c r="J190" s="87"/>
      <c r="K190" s="86">
        <f t="shared" si="43"/>
        <v>20000</v>
      </c>
      <c r="L190" s="86">
        <v>20000</v>
      </c>
      <c r="M190" s="87"/>
      <c r="N190" s="86"/>
      <c r="O190" s="87"/>
      <c r="P190" s="87">
        <f>L190</f>
        <v>20000</v>
      </c>
      <c r="Q190" s="63">
        <f t="shared" si="42"/>
        <v>20000</v>
      </c>
      <c r="T190" s="14"/>
    </row>
    <row r="191" spans="1:20" s="6" customFormat="1" ht="119.4" customHeight="1">
      <c r="A191" s="52" t="s">
        <v>320</v>
      </c>
      <c r="B191" s="52" t="s">
        <v>416</v>
      </c>
      <c r="C191" s="52" t="s">
        <v>201</v>
      </c>
      <c r="D191" s="128" t="s">
        <v>244</v>
      </c>
      <c r="E191" s="83"/>
      <c r="F191" s="86">
        <f>G191</f>
        <v>0</v>
      </c>
      <c r="G191" s="86"/>
      <c r="H191" s="87"/>
      <c r="I191" s="87"/>
      <c r="J191" s="87"/>
      <c r="K191" s="86">
        <f t="shared" si="43"/>
        <v>30000</v>
      </c>
      <c r="L191" s="86">
        <v>30000</v>
      </c>
      <c r="M191" s="87"/>
      <c r="N191" s="86"/>
      <c r="O191" s="87"/>
      <c r="P191" s="87">
        <f>L191</f>
        <v>30000</v>
      </c>
      <c r="Q191" s="63">
        <f t="shared" si="42"/>
        <v>30000</v>
      </c>
      <c r="T191" s="14"/>
    </row>
    <row r="192" spans="1:20" s="6" customFormat="1" ht="60" customHeight="1">
      <c r="A192" s="52" t="s">
        <v>439</v>
      </c>
      <c r="B192" s="52" t="s">
        <v>423</v>
      </c>
      <c r="C192" s="52" t="s">
        <v>424</v>
      </c>
      <c r="D192" s="55" t="s">
        <v>425</v>
      </c>
      <c r="E192" s="83"/>
      <c r="F192" s="86">
        <f>G192+J192</f>
        <v>90000</v>
      </c>
      <c r="G192" s="86">
        <v>90000</v>
      </c>
      <c r="H192" s="87"/>
      <c r="I192" s="87"/>
      <c r="J192" s="87"/>
      <c r="K192" s="86">
        <f t="shared" si="43"/>
        <v>50000</v>
      </c>
      <c r="L192" s="86">
        <v>50000</v>
      </c>
      <c r="M192" s="86"/>
      <c r="N192" s="86"/>
      <c r="O192" s="87"/>
      <c r="P192" s="87">
        <f>L192</f>
        <v>50000</v>
      </c>
      <c r="Q192" s="63">
        <f>F192+K192</f>
        <v>140000</v>
      </c>
      <c r="T192" s="14"/>
    </row>
    <row r="193" spans="1:20" s="6" customFormat="1" ht="81.75" hidden="1" customHeight="1">
      <c r="A193" s="52" t="s">
        <v>320</v>
      </c>
      <c r="B193" s="52" t="s">
        <v>416</v>
      </c>
      <c r="C193" s="52" t="s">
        <v>201</v>
      </c>
      <c r="D193" s="28" t="s">
        <v>244</v>
      </c>
      <c r="E193" s="5"/>
      <c r="F193" s="29">
        <f>G193</f>
        <v>0</v>
      </c>
      <c r="G193" s="86"/>
      <c r="H193" s="87"/>
      <c r="I193" s="87"/>
      <c r="J193" s="87"/>
      <c r="K193" s="86">
        <f t="shared" si="43"/>
        <v>0</v>
      </c>
      <c r="L193" s="86"/>
      <c r="M193" s="87"/>
      <c r="N193" s="86"/>
      <c r="O193" s="87"/>
      <c r="P193" s="87">
        <f>L193</f>
        <v>0</v>
      </c>
      <c r="Q193" s="63">
        <f t="shared" si="42"/>
        <v>0</v>
      </c>
      <c r="T193" s="14"/>
    </row>
    <row r="194" spans="1:20" s="18" customFormat="1" ht="69" customHeight="1">
      <c r="A194" s="56" t="s">
        <v>194</v>
      </c>
      <c r="B194" s="80">
        <v>3700000</v>
      </c>
      <c r="C194" s="66"/>
      <c r="D194" s="84" t="s">
        <v>5</v>
      </c>
      <c r="E194" s="66" t="s">
        <v>5</v>
      </c>
      <c r="F194" s="102">
        <f>F195</f>
        <v>11073046.18</v>
      </c>
      <c r="G194" s="102">
        <f t="shared" ref="G194:P194" si="44">G195</f>
        <v>6270345</v>
      </c>
      <c r="H194" s="59">
        <f t="shared" si="44"/>
        <v>4525700</v>
      </c>
      <c r="I194" s="59">
        <f t="shared" si="44"/>
        <v>81000</v>
      </c>
      <c r="J194" s="59">
        <f t="shared" si="44"/>
        <v>156296.94</v>
      </c>
      <c r="K194" s="59">
        <f t="shared" si="44"/>
        <v>50000</v>
      </c>
      <c r="L194" s="59">
        <f t="shared" si="44"/>
        <v>50000</v>
      </c>
      <c r="M194" s="59">
        <f t="shared" si="44"/>
        <v>0</v>
      </c>
      <c r="N194" s="59">
        <f t="shared" si="44"/>
        <v>0</v>
      </c>
      <c r="O194" s="59">
        <f t="shared" si="44"/>
        <v>0</v>
      </c>
      <c r="P194" s="59">
        <f t="shared" si="44"/>
        <v>50000</v>
      </c>
      <c r="Q194" s="59">
        <f t="shared" si="42"/>
        <v>11123046.18</v>
      </c>
      <c r="R194" s="9"/>
      <c r="T194" s="16"/>
    </row>
    <row r="195" spans="1:20" s="18" customFormat="1" ht="60" customHeight="1">
      <c r="A195" s="60" t="s">
        <v>195</v>
      </c>
      <c r="B195" s="81">
        <v>3710000</v>
      </c>
      <c r="C195" s="67"/>
      <c r="D195" s="85" t="str">
        <f>D194</f>
        <v>Фінансове управління міської ради</v>
      </c>
      <c r="E195" s="67"/>
      <c r="F195" s="99">
        <f>SUM(F196:F202)+F203</f>
        <v>11073046.18</v>
      </c>
      <c r="G195" s="99">
        <f>SUM(G196:G202)+G203</f>
        <v>6270345</v>
      </c>
      <c r="H195" s="99">
        <f t="shared" ref="H195:P195" si="45">SUM(H196:H202)</f>
        <v>4525700</v>
      </c>
      <c r="I195" s="99">
        <f t="shared" si="45"/>
        <v>81000</v>
      </c>
      <c r="J195" s="99">
        <f>J196+J197+J198+J199+J200+J201+J203</f>
        <v>156296.94</v>
      </c>
      <c r="K195" s="99">
        <f t="shared" si="45"/>
        <v>50000</v>
      </c>
      <c r="L195" s="99">
        <f t="shared" si="45"/>
        <v>50000</v>
      </c>
      <c r="M195" s="99">
        <f t="shared" si="45"/>
        <v>0</v>
      </c>
      <c r="N195" s="99">
        <f t="shared" si="45"/>
        <v>0</v>
      </c>
      <c r="O195" s="99">
        <f t="shared" si="45"/>
        <v>0</v>
      </c>
      <c r="P195" s="99">
        <f t="shared" si="45"/>
        <v>50000</v>
      </c>
      <c r="Q195" s="63">
        <f t="shared" si="42"/>
        <v>11123046.18</v>
      </c>
      <c r="R195" s="9"/>
      <c r="T195" s="16"/>
    </row>
    <row r="196" spans="1:20" s="6" customFormat="1" ht="74.400000000000006" customHeight="1">
      <c r="A196" s="52" t="s">
        <v>196</v>
      </c>
      <c r="B196" s="52" t="s">
        <v>326</v>
      </c>
      <c r="C196" s="52" t="s">
        <v>58</v>
      </c>
      <c r="D196" s="109" t="s">
        <v>476</v>
      </c>
      <c r="E196" s="83" t="s">
        <v>2</v>
      </c>
      <c r="F196" s="86">
        <f>G196+J196</f>
        <v>5916000</v>
      </c>
      <c r="G196" s="86">
        <f>5463000+3000+450000</f>
        <v>5916000</v>
      </c>
      <c r="H196" s="87">
        <f>4155700+370000</f>
        <v>4525700</v>
      </c>
      <c r="I196" s="87">
        <v>81000</v>
      </c>
      <c r="J196" s="87"/>
      <c r="K196" s="86">
        <f t="shared" ref="K196:K203" si="46">M196+P196</f>
        <v>20000</v>
      </c>
      <c r="L196" s="86">
        <f>20000</f>
        <v>20000</v>
      </c>
      <c r="M196" s="87"/>
      <c r="N196" s="86"/>
      <c r="O196" s="87"/>
      <c r="P196" s="87">
        <f>L196</f>
        <v>20000</v>
      </c>
      <c r="Q196" s="63">
        <f t="shared" si="42"/>
        <v>5936000</v>
      </c>
      <c r="T196" s="14"/>
    </row>
    <row r="197" spans="1:20" s="6" customFormat="1" ht="52.95" customHeight="1">
      <c r="A197" s="52" t="s">
        <v>241</v>
      </c>
      <c r="B197" s="52" t="s">
        <v>266</v>
      </c>
      <c r="C197" s="52" t="s">
        <v>69</v>
      </c>
      <c r="D197" s="109" t="s">
        <v>135</v>
      </c>
      <c r="E197" s="83"/>
      <c r="F197" s="86">
        <f>G197+J197</f>
        <v>2500</v>
      </c>
      <c r="G197" s="86">
        <f>500+2000</f>
        <v>2500</v>
      </c>
      <c r="H197" s="87"/>
      <c r="I197" s="87"/>
      <c r="J197" s="87"/>
      <c r="K197" s="86">
        <f t="shared" si="46"/>
        <v>0</v>
      </c>
      <c r="L197" s="86"/>
      <c r="M197" s="87"/>
      <c r="N197" s="86"/>
      <c r="O197" s="87"/>
      <c r="P197" s="87"/>
      <c r="Q197" s="63">
        <f t="shared" si="42"/>
        <v>2500</v>
      </c>
      <c r="T197" s="14"/>
    </row>
    <row r="198" spans="1:20" s="6" customFormat="1" ht="52.95" customHeight="1">
      <c r="A198" s="52" t="s">
        <v>440</v>
      </c>
      <c r="B198" s="52" t="s">
        <v>423</v>
      </c>
      <c r="C198" s="52" t="s">
        <v>424</v>
      </c>
      <c r="D198" s="55" t="s">
        <v>425</v>
      </c>
      <c r="E198" s="115"/>
      <c r="F198" s="86">
        <f>G198+J198</f>
        <v>45000</v>
      </c>
      <c r="G198" s="89">
        <v>45000</v>
      </c>
      <c r="H198" s="90"/>
      <c r="I198" s="90"/>
      <c r="J198" s="90"/>
      <c r="K198" s="86">
        <f t="shared" si="46"/>
        <v>30000</v>
      </c>
      <c r="L198" s="89">
        <f>30000</f>
        <v>30000</v>
      </c>
      <c r="M198" s="89"/>
      <c r="N198" s="89"/>
      <c r="O198" s="90"/>
      <c r="P198" s="90">
        <f>L198</f>
        <v>30000</v>
      </c>
      <c r="Q198" s="63">
        <f>F198+K198</f>
        <v>75000</v>
      </c>
      <c r="T198" s="14"/>
    </row>
    <row r="199" spans="1:20" s="6" customFormat="1" ht="52.95" customHeight="1">
      <c r="A199" s="52" t="s">
        <v>309</v>
      </c>
      <c r="B199" s="52" t="s">
        <v>417</v>
      </c>
      <c r="C199" s="52" t="s">
        <v>266</v>
      </c>
      <c r="D199" s="109" t="s">
        <v>310</v>
      </c>
      <c r="E199" s="83"/>
      <c r="F199" s="86">
        <f>G199+J199</f>
        <v>0</v>
      </c>
      <c r="G199" s="86"/>
      <c r="H199" s="87"/>
      <c r="I199" s="87"/>
      <c r="J199" s="87"/>
      <c r="K199" s="86"/>
      <c r="L199" s="86"/>
      <c r="M199" s="87"/>
      <c r="N199" s="86"/>
      <c r="O199" s="87"/>
      <c r="P199" s="87"/>
      <c r="Q199" s="63">
        <f t="shared" si="42"/>
        <v>0</v>
      </c>
      <c r="T199" s="14"/>
    </row>
    <row r="200" spans="1:20" s="6" customFormat="1" ht="52.95" customHeight="1">
      <c r="A200" s="52" t="s">
        <v>292</v>
      </c>
      <c r="B200" s="52" t="s">
        <v>418</v>
      </c>
      <c r="C200" s="52" t="s">
        <v>293</v>
      </c>
      <c r="D200" s="109" t="s">
        <v>294</v>
      </c>
      <c r="E200" s="83"/>
      <c r="F200" s="86">
        <f>G200+J200</f>
        <v>256845</v>
      </c>
      <c r="G200" s="86">
        <v>256845</v>
      </c>
      <c r="H200" s="87"/>
      <c r="I200" s="87"/>
      <c r="J200" s="87"/>
      <c r="K200" s="86">
        <f t="shared" si="46"/>
        <v>0</v>
      </c>
      <c r="L200" s="86"/>
      <c r="M200" s="87"/>
      <c r="N200" s="86"/>
      <c r="O200" s="87"/>
      <c r="P200" s="87"/>
      <c r="Q200" s="63">
        <f t="shared" si="42"/>
        <v>256845</v>
      </c>
      <c r="T200" s="14"/>
    </row>
    <row r="201" spans="1:20" s="6" customFormat="1" ht="46.95" customHeight="1">
      <c r="A201" s="52" t="s">
        <v>535</v>
      </c>
      <c r="B201" s="52" t="s">
        <v>548</v>
      </c>
      <c r="C201" s="52" t="s">
        <v>69</v>
      </c>
      <c r="D201" s="109" t="s">
        <v>549</v>
      </c>
      <c r="E201" s="83"/>
      <c r="F201" s="86">
        <f>8686721.24+3866211-36-2058037-24649-44400-3810018-49000-49000+500-30000-46900-52250-25000-120000-550000-212138-98000-49000-98000-45000-400000-10000-11600-124000</f>
        <v>4646404.24</v>
      </c>
      <c r="G201" s="86"/>
      <c r="H201" s="87"/>
      <c r="I201" s="87"/>
      <c r="J201" s="87"/>
      <c r="K201" s="86">
        <f t="shared" si="46"/>
        <v>0</v>
      </c>
      <c r="L201" s="86"/>
      <c r="M201" s="87"/>
      <c r="N201" s="86"/>
      <c r="O201" s="87"/>
      <c r="P201" s="87"/>
      <c r="Q201" s="63">
        <f>F201+K201</f>
        <v>4646404.24</v>
      </c>
      <c r="T201" s="14"/>
    </row>
    <row r="202" spans="1:20" s="6" customFormat="1" ht="48.6" hidden="1" customHeight="1">
      <c r="A202" s="52" t="s">
        <v>270</v>
      </c>
      <c r="B202" s="52" t="s">
        <v>419</v>
      </c>
      <c r="C202" s="52" t="s">
        <v>266</v>
      </c>
      <c r="D202" s="26" t="s">
        <v>271</v>
      </c>
      <c r="E202" s="5"/>
      <c r="F202" s="29">
        <f>G202+J202</f>
        <v>0</v>
      </c>
      <c r="G202" s="29"/>
      <c r="H202" s="34"/>
      <c r="I202" s="34"/>
      <c r="J202" s="51"/>
      <c r="K202" s="86">
        <f t="shared" si="46"/>
        <v>0</v>
      </c>
      <c r="L202" s="29"/>
      <c r="M202" s="34"/>
      <c r="N202" s="29"/>
      <c r="O202" s="34"/>
      <c r="P202" s="34"/>
      <c r="Q202" s="63">
        <f t="shared" ref="Q202:Q203" si="47">F202+K202</f>
        <v>0</v>
      </c>
      <c r="T202" s="14"/>
    </row>
    <row r="203" spans="1:20" s="6" customFormat="1" ht="48.6" customHeight="1">
      <c r="A203" s="52" t="s">
        <v>270</v>
      </c>
      <c r="B203" s="52" t="s">
        <v>419</v>
      </c>
      <c r="C203" s="52" t="s">
        <v>266</v>
      </c>
      <c r="D203" s="109" t="s">
        <v>271</v>
      </c>
      <c r="E203" s="5"/>
      <c r="F203" s="86">
        <f>G203+J203</f>
        <v>206296.94</v>
      </c>
      <c r="G203" s="86">
        <v>50000</v>
      </c>
      <c r="H203" s="87"/>
      <c r="I203" s="87"/>
      <c r="J203" s="87">
        <v>156296.94</v>
      </c>
      <c r="K203" s="86">
        <f t="shared" si="46"/>
        <v>0</v>
      </c>
      <c r="L203" s="86"/>
      <c r="M203" s="87"/>
      <c r="N203" s="86"/>
      <c r="O203" s="87"/>
      <c r="P203" s="87"/>
      <c r="Q203" s="63">
        <f t="shared" si="47"/>
        <v>206296.94</v>
      </c>
      <c r="T203" s="14"/>
    </row>
    <row r="204" spans="1:20" s="9" customFormat="1" ht="68.400000000000006" customHeight="1">
      <c r="A204" s="82"/>
      <c r="B204" s="82"/>
      <c r="C204" s="82"/>
      <c r="D204" s="98" t="s">
        <v>197</v>
      </c>
      <c r="E204" s="82" t="s">
        <v>12</v>
      </c>
      <c r="F204" s="63">
        <f>F11+F48+F122+F135+F146+F194+F83+F185</f>
        <v>478303800.46999997</v>
      </c>
      <c r="G204" s="63">
        <f>G11+G48+G122+G135+G146+G194+G83+G185</f>
        <v>457178584.28999996</v>
      </c>
      <c r="H204" s="63">
        <f>H11+H48+H122+H135+H146+H194+H83+H185</f>
        <v>266778599.20999995</v>
      </c>
      <c r="I204" s="63">
        <f>I11+I48+I122+I135+I146+I194+I83+I185</f>
        <v>32054580</v>
      </c>
      <c r="J204" s="63">
        <f>J11+J48+J122+J135+J146+J194+J83</f>
        <v>16478811.939999999</v>
      </c>
      <c r="K204" s="63">
        <f>M204+P204</f>
        <v>96537519.870000005</v>
      </c>
      <c r="L204" s="63">
        <f>L11+L48+L122+L135+L146+L194+L83+L185</f>
        <v>85406304.439999998</v>
      </c>
      <c r="M204" s="63">
        <f>M11+M48+M122+M135+M146+M194+M83+M185</f>
        <v>11061215.43</v>
      </c>
      <c r="N204" s="63">
        <f>N11+N48+N122+N135+N146+N194+N83</f>
        <v>529890</v>
      </c>
      <c r="O204" s="63">
        <f>O11+O48+O122+O135+O146+O194+O83</f>
        <v>335000</v>
      </c>
      <c r="P204" s="63">
        <f>P11+P48+P122+P135+P146+P194+P83+P185</f>
        <v>85476304.439999998</v>
      </c>
      <c r="Q204" s="63">
        <f t="shared" si="42"/>
        <v>574841320.33999991</v>
      </c>
      <c r="R204" s="47"/>
      <c r="S204" s="48"/>
      <c r="T204" s="10"/>
    </row>
    <row r="205" spans="1:20" s="9" customFormat="1" ht="68.400000000000006" customHeight="1">
      <c r="A205" s="43"/>
      <c r="B205" s="43"/>
      <c r="C205" s="43"/>
      <c r="D205" s="44"/>
      <c r="E205" s="43"/>
      <c r="F205" s="45"/>
      <c r="G205" s="45"/>
      <c r="H205" s="45"/>
      <c r="I205" s="45"/>
      <c r="J205" s="46"/>
      <c r="K205" s="45"/>
      <c r="L205" s="45"/>
      <c r="M205" s="45"/>
      <c r="N205" s="46"/>
      <c r="O205" s="46"/>
      <c r="P205" s="45"/>
      <c r="Q205" s="45"/>
      <c r="R205" s="47"/>
      <c r="S205" s="48"/>
      <c r="T205" s="10"/>
    </row>
    <row r="206" spans="1:20" s="9" customFormat="1" ht="68.400000000000006" customHeight="1">
      <c r="A206" s="43"/>
      <c r="B206" s="43"/>
      <c r="C206" s="43"/>
      <c r="D206" s="44"/>
      <c r="E206" s="43"/>
      <c r="F206" s="45"/>
      <c r="G206" s="45"/>
      <c r="H206" s="45"/>
      <c r="I206" s="45"/>
      <c r="J206" s="46"/>
      <c r="K206" s="45"/>
      <c r="L206" s="45"/>
      <c r="M206" s="45"/>
      <c r="N206" s="46"/>
      <c r="O206" s="46"/>
      <c r="P206" s="45"/>
      <c r="Q206" s="45"/>
      <c r="R206" s="47"/>
      <c r="S206" s="48"/>
      <c r="T206" s="10"/>
    </row>
    <row r="207" spans="1:20" s="9" customFormat="1" ht="27" customHeight="1">
      <c r="A207" s="43"/>
      <c r="B207" s="43"/>
      <c r="C207" s="43"/>
      <c r="D207" s="44"/>
      <c r="E207" s="43"/>
      <c r="F207" s="45"/>
      <c r="G207" s="45"/>
      <c r="H207" s="45"/>
      <c r="I207" s="45"/>
      <c r="J207" s="46"/>
      <c r="K207" s="45"/>
      <c r="L207" s="45"/>
      <c r="M207" s="45"/>
      <c r="N207" s="46"/>
      <c r="O207" s="46"/>
      <c r="P207" s="45"/>
      <c r="Q207" s="45"/>
      <c r="R207" s="47"/>
      <c r="S207" s="48"/>
      <c r="T207" s="10"/>
    </row>
    <row r="208" spans="1:20" s="9" customFormat="1" ht="25.2" customHeight="1">
      <c r="A208" s="43"/>
      <c r="B208" s="43"/>
      <c r="C208" s="43"/>
      <c r="D208" s="44"/>
      <c r="E208" s="43"/>
      <c r="F208" s="45"/>
      <c r="G208" s="45"/>
      <c r="H208" s="45"/>
      <c r="I208" s="45"/>
      <c r="J208" s="46"/>
      <c r="K208" s="45"/>
      <c r="L208" s="45"/>
      <c r="M208" s="45"/>
      <c r="N208" s="46"/>
      <c r="O208" s="46"/>
      <c r="P208" s="45"/>
      <c r="Q208" s="45"/>
      <c r="R208" s="47"/>
      <c r="S208" s="48"/>
      <c r="T208" s="10"/>
    </row>
    <row r="209" spans="1:20" s="9" customFormat="1" ht="34.200000000000003" customHeight="1">
      <c r="A209" s="43"/>
      <c r="B209" s="43"/>
      <c r="C209" s="43"/>
      <c r="D209" s="131" t="s">
        <v>467</v>
      </c>
      <c r="E209" s="132"/>
      <c r="F209" s="133"/>
      <c r="G209" s="133"/>
      <c r="H209" s="129"/>
      <c r="I209" s="129"/>
      <c r="J209" s="130"/>
      <c r="K209" s="129"/>
      <c r="L209" s="129"/>
      <c r="M209" s="134" t="s">
        <v>551</v>
      </c>
      <c r="N209" s="134"/>
      <c r="O209" s="134"/>
      <c r="P209" s="45"/>
      <c r="Q209" s="45"/>
      <c r="R209" s="47"/>
      <c r="S209" s="48"/>
      <c r="T209" s="10"/>
    </row>
    <row r="210" spans="1:20" s="9" customFormat="1" ht="57" customHeight="1">
      <c r="A210" s="152"/>
      <c r="B210" s="152"/>
      <c r="C210" s="152"/>
      <c r="D210" s="152"/>
      <c r="E210" s="152"/>
      <c r="F210" s="152"/>
      <c r="G210" s="152"/>
      <c r="H210" s="152"/>
      <c r="I210" s="152"/>
      <c r="J210" s="152"/>
      <c r="K210" s="152"/>
      <c r="L210" s="152"/>
      <c r="M210" s="152"/>
      <c r="N210" s="152"/>
      <c r="O210" s="152"/>
      <c r="P210" s="152"/>
      <c r="Q210" s="152"/>
      <c r="T210" s="10"/>
    </row>
    <row r="211" spans="1:20" s="21" customFormat="1" ht="21.75" customHeight="1">
      <c r="A211" s="152"/>
      <c r="B211" s="152"/>
      <c r="C211" s="152"/>
      <c r="D211" s="152"/>
      <c r="E211" s="152"/>
      <c r="F211" s="152"/>
      <c r="G211" s="152"/>
      <c r="H211" s="152"/>
      <c r="I211" s="152"/>
      <c r="J211" s="152"/>
      <c r="K211" s="152"/>
      <c r="L211" s="152"/>
      <c r="M211" s="152"/>
      <c r="N211" s="152"/>
      <c r="O211" s="152"/>
      <c r="P211" s="152"/>
      <c r="Q211" s="152"/>
      <c r="T211" s="22"/>
    </row>
    <row r="214" spans="1:20" ht="24.75" customHeight="1">
      <c r="Q214" s="50"/>
    </row>
  </sheetData>
  <mergeCells count="31">
    <mergeCell ref="A210:Q211"/>
    <mergeCell ref="N7:O7"/>
    <mergeCell ref="P7:P9"/>
    <mergeCell ref="H8:H9"/>
    <mergeCell ref="I8:I9"/>
    <mergeCell ref="N8:N9"/>
    <mergeCell ref="O8:O9"/>
    <mergeCell ref="E6:E9"/>
    <mergeCell ref="K6:P6"/>
    <mergeCell ref="Q6:Q9"/>
    <mergeCell ref="F7:F9"/>
    <mergeCell ref="G7:G9"/>
    <mergeCell ref="H7:I7"/>
    <mergeCell ref="J7:J9"/>
    <mergeCell ref="K7:K9"/>
    <mergeCell ref="L7:L9"/>
    <mergeCell ref="M209:O209"/>
    <mergeCell ref="A4:C4"/>
    <mergeCell ref="N4:Q4"/>
    <mergeCell ref="N1:Q1"/>
    <mergeCell ref="A2:M2"/>
    <mergeCell ref="N2:Q2"/>
    <mergeCell ref="A3:M3"/>
    <mergeCell ref="N3:Q3"/>
    <mergeCell ref="M7:M9"/>
    <mergeCell ref="A5:C5"/>
    <mergeCell ref="A6:A9"/>
    <mergeCell ref="B6:B9"/>
    <mergeCell ref="C6:C9"/>
    <mergeCell ref="D6:D9"/>
    <mergeCell ref="F6:J6"/>
  </mergeCells>
  <printOptions horizontalCentered="1"/>
  <pageMargins left="0.19685039370078741" right="0.19685039370078741" top="0" bottom="3.937007874015748E-2" header="0.23622047244094491" footer="0"/>
  <pageSetup paperSize="9" scale="33" fitToHeight="4" orientation="landscape" r:id="rId1"/>
  <headerFooter alignWithMargins="0"/>
  <rowBreaks count="5" manualBreakCount="5">
    <brk id="35" max="16" man="1"/>
    <brk id="79" max="16" man="1"/>
    <brk id="120" max="16" man="1"/>
    <brk id="145" min="2" max="16" man="1"/>
    <brk id="18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 3 </vt:lpstr>
      <vt:lpstr>'дод 3 '!Заголовки_для_печати</vt:lpstr>
      <vt:lpstr>'дод 3 '!Область_печати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Finfid6</cp:lastModifiedBy>
  <cp:lastPrinted>2021-03-01T09:36:27Z</cp:lastPrinted>
  <dcterms:created xsi:type="dcterms:W3CDTF">2002-10-09T16:25:59Z</dcterms:created>
  <dcterms:modified xsi:type="dcterms:W3CDTF">2021-04-16T07:19:37Z</dcterms:modified>
</cp:coreProperties>
</file>