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8_{32A0DDBC-4348-45CB-BF31-53B2983053D5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Додатки 1-8" sheetId="1" r:id="rId1"/>
    <sheet name="Додатки 9-10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2000021">'[2]1_Структура по елементах'!#REF!</definedName>
    <definedName name="A6000000">'[2]1_Структура по елементах'!#REF!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chel20">[3]рік!#REF!</definedName>
    <definedName name="Excel_BuiltIn_Print_Area_1">#REF!</definedName>
    <definedName name="Excel_BuiltIn_Print_Area_3">#REF!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[4]Лист1!$A$1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'[5]3 утв.'!$F$1:$H$65536,'[5]3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Qрозрах">[3]рік!#REF!</definedName>
    <definedName name="s" localSheetId="1" hidden="1">{#N/A,#N/A,FALSE,"9PS0"}</definedName>
    <definedName name="s" hidden="1">{#N/A,#N/A,FALSE,"9PS0"}</definedName>
    <definedName name="SHARDER_FORMULA_12_233_11_233_7">ROUND(#REF!/#REF!*100,2)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'[6]1'!$D$1:$F$65536,'[6]1'!$L$1:$AQ$65536</definedName>
    <definedName name="Z_2B9BA362_C094_11D4_BCAF_00C026C07CB6_.wvu.Cols" hidden="1">'[6]1 кв'!$C$1:$E$65536,'[6]1 кв'!$N$1:$AX$65536</definedName>
    <definedName name="Z_2B9BA363_C094_11D4_BCAF_00C026C07CB6_.wvu.Cols" hidden="1">'[6]10'!$F$1:$H$65536,'[6]10'!$P$1:$AR$65536</definedName>
    <definedName name="Z_2B9BA364_C094_11D4_BCAF_00C026C07CB6_.wvu.Cols" hidden="1">'[6]10 міс.'!$C$1:$E$65536,'[6]10 міс.'!$N$1:$AX$65536</definedName>
    <definedName name="Z_2B9BA365_C094_11D4_BCAF_00C026C07CB6_.wvu.Cols" hidden="1">'[6]11'!$F$1:$H$65536,'[6]11'!$P$1:$AR$65536</definedName>
    <definedName name="Z_2B9BA366_C094_11D4_BCAF_00C026C07CB6_.wvu.Cols" hidden="1">'[6]11 міс.'!$C$1:$E$65536,'[6]11 міс.'!$N$1:$AX$65536</definedName>
    <definedName name="Z_2B9BA367_C094_11D4_BCAF_00C026C07CB6_.wvu.Cols" hidden="1">'[6]12'!$F$1:$H$65536,'[6]12'!$P$1:$AR$65536</definedName>
    <definedName name="Z_2B9BA368_C094_11D4_BCAF_00C026C07CB6_.wvu.Cols" hidden="1">'[6]12 міс.'!$C$1:$E$65536,'[6]12 міс.'!$N$1:$AX$65536</definedName>
    <definedName name="Z_2B9BA369_C094_11D4_BCAF_00C026C07CB6_.wvu.Cols" hidden="1">'[6]1998'!$C$1:$E$65536,'[6]1998'!$I$1:$AC$65536</definedName>
    <definedName name="Z_2B9BA36A_C094_11D4_BCAF_00C026C07CB6_.wvu.Cols" hidden="1">'[6]1півр'!$C$1:$E$65536,'[6]1півр'!$N$1:$AX$65536</definedName>
    <definedName name="Z_2B9BA36B_C094_11D4_BCAF_00C026C07CB6_.wvu.Cols" hidden="1">'[6]2'!$F$1:$H$65536,'[6]2'!$P$1:$AQ$65536</definedName>
    <definedName name="Z_2B9BA36C_C094_11D4_BCAF_00C026C07CB6_.wvu.Cols" hidden="1">'[6]2 кв'!$C$1:$E$65536,'[6]2 кв'!$M$1:$AW$65536</definedName>
    <definedName name="Z_2B9BA36D_C094_11D4_BCAF_00C026C07CB6_.wvu.Cols" hidden="1">'[6]2 утв'!$F$1:$H$65536,'[6]2 утв'!$P$1:$AM$65536</definedName>
    <definedName name="Z_2B9BA36E_C094_11D4_BCAF_00C026C07CB6_.wvu.Cols" hidden="1">'[6]3 не сокр.'!$F$1:$H$65536,'[6]3 не сокр.'!$P$1:$AQ$65536</definedName>
    <definedName name="Z_2B9BA36F_C094_11D4_BCAF_00C026C07CB6_.wvu.Cols" hidden="1">'[6]3 тар.'!$C$1:$E$65536,'[6]3 тар.'!$I$1:$AO$65536</definedName>
    <definedName name="Z_2B9BA370_C094_11D4_BCAF_00C026C07CB6_.wvu.Cols" hidden="1">'[6]3 утв.'!$F$1:$H$65536,'[6]3 утв.'!$P$1:$AQ$65536</definedName>
    <definedName name="Z_2B9BA371_C094_11D4_BCAF_00C026C07CB6_.wvu.Cols" hidden="1">'[6]3кв'!$C$1:$E$65536,'[6]3кв'!$N$1:$AX$65536</definedName>
    <definedName name="Z_2B9BA372_C094_11D4_BCAF_00C026C07CB6_.wvu.Cols" hidden="1">'[6]3кв '!$C$1:$E$65536,'[6]3кв '!$I$1:$AA$65536</definedName>
    <definedName name="Z_2B9BA373_C094_11D4_BCAF_00C026C07CB6_.wvu.Cols" hidden="1">'[6]4 утв'!$F$1:$H$65536,'[6]4 утв'!$P$1:$AR$65536</definedName>
    <definedName name="Z_2B9BA374_C094_11D4_BCAF_00C026C07CB6_.wvu.Cols" hidden="1">'[6]5'!$F$1:$H$65536,'[6]5'!$P$1:$AR$65536</definedName>
    <definedName name="Z_2B9BA375_C094_11D4_BCAF_00C026C07CB6_.wvu.Cols" hidden="1">'[6]6'!$F$1:$H$65536,'[6]6'!$P$1:$AR$65536</definedName>
    <definedName name="Z_2B9BA376_C094_11D4_BCAF_00C026C07CB6_.wvu.Cols" hidden="1">'[6]7'!$F$1:$H$65536,'[6]7'!$P$1:$AR$65536</definedName>
    <definedName name="Z_2B9BA377_C094_11D4_BCAF_00C026C07CB6_.wvu.Cols" hidden="1">'[6]7 міс'!$C$1:$E$65536,'[6]7 міс'!$N$1:$AX$65536</definedName>
    <definedName name="Z_2B9BA378_C094_11D4_BCAF_00C026C07CB6_.wvu.Cols" hidden="1">'[6]8'!$F$1:$H$65536,'[6]8'!$P$1:$AR$65536</definedName>
    <definedName name="Z_2B9BA379_C094_11D4_BCAF_00C026C07CB6_.wvu.Cols" hidden="1">'[6]8 міс.'!$C$1:$E$65536,'[6]8 міс.'!$N$1:$AX$65536</definedName>
    <definedName name="Z_2B9BA37A_C094_11D4_BCAF_00C026C07CB6_.wvu.Cols" hidden="1">'[6]812'!$F$1:$H$65536,'[6]812'!$P$1:$AM$65536</definedName>
    <definedName name="Z_2B9BA37B_C094_11D4_BCAF_00C026C07CB6_.wvu.Cols" hidden="1">'[6]812 (2)'!$F$1:$H$65536,'[6]812 (2)'!$P$1:$AL$65536</definedName>
    <definedName name="Z_2B9BA37C_C094_11D4_BCAF_00C026C07CB6_.wvu.Cols" hidden="1">'[6]9'!$F$1:$H$65536,'[6]9'!$P$1:$AP$65536</definedName>
    <definedName name="Z_2B9BA37D_C094_11D4_BCAF_00C026C07CB6_.wvu.Cols" hidden="1">'[6]9 (2)'!$C$1:$E$65536,'[6]9 (2)'!$I$1:$AF$65536</definedName>
    <definedName name="Z_2B9BA37E_C094_11D4_BCAF_00C026C07CB6_.wvu.Cols" hidden="1">'[6]9 міс.'!$C$1:$E$65536,'[6]9 міс.'!$N$1:$AX$65536</definedName>
    <definedName name="Z_F5654560_D292_11D4_BCAF_00C026C07CB6_.wvu.Cols" hidden="1">'[6]0'!$C$1:$L$65536,'[6]0'!$P$1:$AI$65536</definedName>
    <definedName name="Z_F5654561_D292_11D4_BCAF_00C026C07CB6_.wvu.Cols" hidden="1">'[6]1'!$D$1:$F$65536,'[6]1'!$L$1:$AQ$65536</definedName>
    <definedName name="Z_F5654562_D292_11D4_BCAF_00C026C07CB6_.wvu.Cols" hidden="1">'[6]1 кв'!$C$1:$E$65536,'[6]1 кв'!$N$1:$AX$65536</definedName>
    <definedName name="Z_F5654563_D292_11D4_BCAF_00C026C07CB6_.wvu.Cols" hidden="1">'[6]10'!$F$1:$H$65536,'[6]10'!$P$1:$AR$65536</definedName>
    <definedName name="Z_F5654564_D292_11D4_BCAF_00C026C07CB6_.wvu.Cols" hidden="1">'[6]10 міс.'!$C$1:$E$65536,'[6]10 міс.'!$N$1:$AX$65536</definedName>
    <definedName name="Z_F5654565_D292_11D4_BCAF_00C026C07CB6_.wvu.Cols" hidden="1">'[6]11'!$F$1:$H$65536,'[6]11'!$P$1:$AR$65536</definedName>
    <definedName name="Z_F5654566_D292_11D4_BCAF_00C026C07CB6_.wvu.Cols" hidden="1">'[6]11 міс.'!$C$1:$E$65536,'[6]11 міс.'!$N$1:$AX$65536</definedName>
    <definedName name="Z_F5654567_D292_11D4_BCAF_00C026C07CB6_.wvu.Cols" hidden="1">'[6]12'!$F$1:$H$65536,'[6]12'!$P$1:$AR$65536</definedName>
    <definedName name="Z_F5654568_D292_11D4_BCAF_00C026C07CB6_.wvu.Cols" hidden="1">'[6]12 міс.'!$C$1:$E$65536,'[6]12 міс.'!$N$1:$AX$65536</definedName>
    <definedName name="Z_F5654569_D292_11D4_BCAF_00C026C07CB6_.wvu.Cols" hidden="1">'[6]1998'!$C$1:$E$65536,'[6]1998'!$I$1:$AC$65536</definedName>
    <definedName name="Z_F565456A_D292_11D4_BCAF_00C026C07CB6_.wvu.Cols" hidden="1">'[6]1півр'!$C$1:$E$65536,'[6]1півр'!$N$1:$AX$65536</definedName>
    <definedName name="Z_F565456B_D292_11D4_BCAF_00C026C07CB6_.wvu.Cols" hidden="1">'[6]2'!$F$1:$H$65536,'[6]2'!$P$1:$AQ$65536</definedName>
    <definedName name="Z_F565456C_D292_11D4_BCAF_00C026C07CB6_.wvu.Cols" hidden="1">'[6]2 кв'!$C$1:$E$65536,'[6]2 кв'!$M$1:$AW$65536</definedName>
    <definedName name="Z_F565456D_D292_11D4_BCAF_00C026C07CB6_.wvu.Cols" hidden="1">'[6]2 утв'!$F$1:$H$65536,'[6]2 утв'!$P$1:$AM$65536</definedName>
    <definedName name="Z_F565456E_D292_11D4_BCAF_00C026C07CB6_.wvu.Cols" hidden="1">'[6]3 не сокр.'!$F$1:$H$65536,'[6]3 не сокр.'!$P$1:$AQ$65536</definedName>
    <definedName name="Z_F565456F_D292_11D4_BCAF_00C026C07CB6_.wvu.Cols" hidden="1">'[6]3 тар.'!$C$1:$E$65536,'[6]3 тар.'!$I$1:$AO$65536</definedName>
    <definedName name="Z_F5654570_D292_11D4_BCAF_00C026C07CB6_.wvu.Cols" hidden="1">'[6]3 утв.'!$F$1:$H$65536,'[6]3 утв.'!$P$1:$AQ$65536</definedName>
    <definedName name="Z_F5654571_D292_11D4_BCAF_00C026C07CB6_.wvu.Cols" hidden="1">'[6]3кв'!$C$1:$E$65536,'[6]3кв'!$N$1:$AX$65536</definedName>
    <definedName name="Z_F5654572_D292_11D4_BCAF_00C026C07CB6_.wvu.Cols" hidden="1">'[6]3кв '!$C$1:$E$65536,'[6]3кв '!$I$1:$AA$65536</definedName>
    <definedName name="Z_F5654573_D292_11D4_BCAF_00C026C07CB6_.wvu.Cols" hidden="1">'[6]4 утв'!$F$1:$H$65536,'[6]4 утв'!$P$1:$AR$65536</definedName>
    <definedName name="Z_F5654574_D292_11D4_BCAF_00C026C07CB6_.wvu.Cols" hidden="1">'[6]5'!$F$1:$H$65536,'[6]5'!$P$1:$AR$65536</definedName>
    <definedName name="Z_F5654575_D292_11D4_BCAF_00C026C07CB6_.wvu.Cols" hidden="1">'[6]6'!$F$1:$H$65536,'[6]6'!$P$1:$AR$65536</definedName>
    <definedName name="Z_F5654576_D292_11D4_BCAF_00C026C07CB6_.wvu.Cols" hidden="1">'[6]7'!$F$1:$H$65536,'[6]7'!$P$1:$AR$65536</definedName>
    <definedName name="Z_F5654577_D292_11D4_BCAF_00C026C07CB6_.wvu.Cols" hidden="1">'[6]7 міс'!$C$1:$E$65536,'[6]7 міс'!$N$1:$AX$65536</definedName>
    <definedName name="Z_F5654578_D292_11D4_BCAF_00C026C07CB6_.wvu.Cols" hidden="1">'[6]8'!$F$1:$H$65536,'[6]8'!$P$1:$AR$65536</definedName>
    <definedName name="Z_F5654579_D292_11D4_BCAF_00C026C07CB6_.wvu.Cols" hidden="1">'[6]8 міс.'!$C$1:$E$65536,'[6]8 міс.'!$N$1:$AX$65536</definedName>
    <definedName name="Z_F565457A_D292_11D4_BCAF_00C026C07CB6_.wvu.Cols" hidden="1">'[6]812'!$F$1:$H$65536,'[6]812'!$P$1:$AM$65536</definedName>
    <definedName name="Z_F565457B_D292_11D4_BCAF_00C026C07CB6_.wvu.Cols" hidden="1">'[6]812 (2)'!$F$1:$H$65536,'[6]812 (2)'!$P$1:$AL$65536</definedName>
    <definedName name="Z_F565457C_D292_11D4_BCAF_00C026C07CB6_.wvu.Cols" hidden="1">'[6]9'!$F$1:$H$65536,'[6]9'!$P$1:$AP$65536</definedName>
    <definedName name="Z_F565457D_D292_11D4_BCAF_00C026C07CB6_.wvu.Cols" hidden="1">'[6]9 (2)'!$C$1:$E$65536,'[6]9 (2)'!$I$1:$AF$65536</definedName>
    <definedName name="Z_F565457E_D292_11D4_BCAF_00C026C07CB6_.wvu.Cols" hidden="1">'[6]9 міс.'!$C$1:$E$65536,'[6]9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'[6]1998'!$C$1:$E$65536,'[6]1998'!$I$1:$AC$65536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[7]Коригування!$W$9:$W$2131,[7]Коригування!$AF$9:$AH$2131,[7]Коригування!$AM$9:$AM$2131,[7]Коригування!$AO$9:$AO$2131,[7]Коригування!$AQ$9:$AQ$2131,[7]Коригування!$AU$9:$AU$2131,[7]Коригування!$AW$9:$AW$2131+[7]Коригування!$AY$9:$BD$2131,[7]Коригування!$BG$9:$BP$2131,[7]Коригування!$BY$9:$BY$2131,[7]Коригування!$CF$9:$CG$2131,[7]Коригування!$CJ$9:$CO$2131,[7]Коригування!$CX$9:$CY$2131,[7]Коригування!$DB$9:$DC$2131,[7]Коригування!$DJ$9:$DJ$2131,[7]Коригування!$DL$9:$DM$2131,[7]Коригування!$DO$9:$DO$2131,[7]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MID(CELL("имяфайла",[8]База!$E$1),SEARCH("[",CELL("имяфайла",[8]База!$E$1)),256)&amp;"!"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'[9]7 міс'!$C$1:$E$65536,'[9]7 міс'!$N$1:$AX$65536</definedName>
    <definedName name="_xlnm.Print_Area" localSheetId="0">'Додатки 1-8'!$C$383:$I$434</definedName>
    <definedName name="_xlnm.Print_Area" localSheetId="1">'Додатки 9-10'!$C$30:$H$53</definedName>
    <definedName name="облікГВП">[10]скрыть!$G$4:$G$6</definedName>
    <definedName name="оор" hidden="1">'[11]3 не сокр.'!$F$1:$H$65536,'[11]3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[12]скрыть!$B$4:$B$9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[13]Лист1!$C$4:$C$11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81029"/>
</workbook>
</file>

<file path=xl/calcChain.xml><?xml version="1.0" encoding="utf-8"?>
<calcChain xmlns="http://schemas.openxmlformats.org/spreadsheetml/2006/main">
  <c r="H45" i="2" l="1"/>
  <c r="G45" i="2"/>
  <c r="G43" i="2" s="1"/>
  <c r="F45" i="2"/>
  <c r="E45" i="2"/>
  <c r="H44" i="2"/>
  <c r="H43" i="2" s="1"/>
  <c r="G44" i="2"/>
  <c r="F44" i="2"/>
  <c r="E44" i="2"/>
  <c r="E43" i="2" s="1"/>
  <c r="F43" i="2"/>
  <c r="H42" i="2"/>
  <c r="G42" i="2"/>
  <c r="F42" i="2"/>
  <c r="E42" i="2"/>
  <c r="H41" i="2"/>
  <c r="G41" i="2"/>
  <c r="F41" i="2"/>
  <c r="E41" i="2"/>
  <c r="H18" i="2"/>
  <c r="G18" i="2"/>
  <c r="F18" i="2"/>
  <c r="F16" i="2" s="1"/>
  <c r="E18" i="2"/>
  <c r="H17" i="2"/>
  <c r="G17" i="2"/>
  <c r="G16" i="2" s="1"/>
  <c r="F17" i="2"/>
  <c r="E17" i="2"/>
  <c r="H16" i="2"/>
  <c r="E16" i="2"/>
  <c r="H15" i="2"/>
  <c r="G15" i="2"/>
  <c r="F15" i="2"/>
  <c r="E15" i="2"/>
  <c r="H14" i="2"/>
  <c r="G14" i="2"/>
  <c r="F14" i="2"/>
  <c r="E14" i="2"/>
  <c r="I260" i="1"/>
  <c r="I372" i="1" s="1"/>
  <c r="I257" i="1"/>
  <c r="H257" i="1"/>
  <c r="I256" i="1"/>
  <c r="H256" i="1"/>
  <c r="I255" i="1"/>
  <c r="H255" i="1"/>
  <c r="I253" i="1"/>
  <c r="H253" i="1"/>
  <c r="I205" i="1"/>
  <c r="H205" i="1"/>
  <c r="G205" i="1"/>
  <c r="F205" i="1"/>
  <c r="E205" i="1"/>
  <c r="I203" i="1"/>
  <c r="H203" i="1"/>
  <c r="G203" i="1"/>
  <c r="F203" i="1"/>
  <c r="E203" i="1"/>
  <c r="E200" i="1" s="1"/>
  <c r="I202" i="1"/>
  <c r="H202" i="1"/>
  <c r="G202" i="1"/>
  <c r="F202" i="1"/>
  <c r="E202" i="1"/>
  <c r="I201" i="1"/>
  <c r="I200" i="1" s="1"/>
  <c r="H201" i="1"/>
  <c r="G201" i="1"/>
  <c r="G200" i="1" s="1"/>
  <c r="F201" i="1"/>
  <c r="F200" i="1" s="1"/>
  <c r="E201" i="1"/>
  <c r="H200" i="1"/>
  <c r="I199" i="1"/>
  <c r="H199" i="1"/>
  <c r="G199" i="1"/>
  <c r="F199" i="1"/>
  <c r="E199" i="1"/>
  <c r="I198" i="1"/>
  <c r="H198" i="1"/>
  <c r="G198" i="1"/>
  <c r="F198" i="1"/>
  <c r="E198" i="1"/>
  <c r="I197" i="1"/>
  <c r="H197" i="1"/>
  <c r="G197" i="1"/>
  <c r="F197" i="1"/>
  <c r="E197" i="1"/>
  <c r="I196" i="1"/>
  <c r="H196" i="1"/>
  <c r="G196" i="1"/>
  <c r="F196" i="1"/>
  <c r="E196" i="1"/>
  <c r="I195" i="1"/>
  <c r="I192" i="1" s="1"/>
  <c r="H195" i="1"/>
  <c r="G195" i="1"/>
  <c r="F195" i="1"/>
  <c r="E195" i="1"/>
  <c r="I194" i="1"/>
  <c r="H194" i="1"/>
  <c r="G194" i="1"/>
  <c r="F194" i="1"/>
  <c r="E194" i="1"/>
  <c r="I193" i="1"/>
  <c r="H193" i="1"/>
  <c r="H192" i="1" s="1"/>
  <c r="G193" i="1"/>
  <c r="G192" i="1" s="1"/>
  <c r="F193" i="1"/>
  <c r="E193" i="1"/>
  <c r="E192" i="1" s="1"/>
  <c r="F192" i="1"/>
  <c r="I191" i="1"/>
  <c r="H191" i="1"/>
  <c r="G191" i="1"/>
  <c r="F191" i="1"/>
  <c r="E191" i="1"/>
  <c r="E188" i="1" s="1"/>
  <c r="I190" i="1"/>
  <c r="H190" i="1"/>
  <c r="G190" i="1"/>
  <c r="F190" i="1"/>
  <c r="E190" i="1"/>
  <c r="I189" i="1"/>
  <c r="I188" i="1" s="1"/>
  <c r="H189" i="1"/>
  <c r="G189" i="1"/>
  <c r="G188" i="1" s="1"/>
  <c r="F189" i="1"/>
  <c r="F188" i="1" s="1"/>
  <c r="E189" i="1"/>
  <c r="H188" i="1"/>
  <c r="I187" i="1"/>
  <c r="H187" i="1"/>
  <c r="G187" i="1"/>
  <c r="G184" i="1" s="1"/>
  <c r="F187" i="1"/>
  <c r="E187" i="1"/>
  <c r="I186" i="1"/>
  <c r="I184" i="1" s="1"/>
  <c r="H186" i="1"/>
  <c r="G186" i="1"/>
  <c r="F186" i="1"/>
  <c r="E186" i="1"/>
  <c r="I185" i="1"/>
  <c r="H185" i="1"/>
  <c r="H184" i="1" s="1"/>
  <c r="G185" i="1"/>
  <c r="F185" i="1"/>
  <c r="F184" i="1" s="1"/>
  <c r="E185" i="1"/>
  <c r="E184" i="1" s="1"/>
  <c r="I183" i="1"/>
  <c r="I180" i="1" s="1"/>
  <c r="I177" i="1" s="1"/>
  <c r="H183" i="1"/>
  <c r="G183" i="1"/>
  <c r="F183" i="1"/>
  <c r="E183" i="1"/>
  <c r="I182" i="1"/>
  <c r="H182" i="1"/>
  <c r="G182" i="1"/>
  <c r="F182" i="1"/>
  <c r="E182" i="1"/>
  <c r="E180" i="1" s="1"/>
  <c r="I181" i="1"/>
  <c r="H181" i="1"/>
  <c r="H180" i="1" s="1"/>
  <c r="G181" i="1"/>
  <c r="G180" i="1" s="1"/>
  <c r="F181" i="1"/>
  <c r="E181" i="1"/>
  <c r="F180" i="1"/>
  <c r="F177" i="1" s="1"/>
  <c r="I179" i="1"/>
  <c r="H179" i="1"/>
  <c r="H177" i="1" s="1"/>
  <c r="G179" i="1"/>
  <c r="F179" i="1"/>
  <c r="E179" i="1"/>
  <c r="I178" i="1"/>
  <c r="H178" i="1"/>
  <c r="G178" i="1"/>
  <c r="F178" i="1"/>
  <c r="E178" i="1"/>
  <c r="E177" i="1" s="1"/>
  <c r="E204" i="1" s="1"/>
  <c r="E174" i="1" s="1"/>
  <c r="I146" i="1"/>
  <c r="I322" i="1" s="1"/>
  <c r="H146" i="1"/>
  <c r="H322" i="1" s="1"/>
  <c r="G146" i="1"/>
  <c r="G322" i="1" s="1"/>
  <c r="F146" i="1"/>
  <c r="F322" i="1" s="1"/>
  <c r="I144" i="1"/>
  <c r="H144" i="1"/>
  <c r="F144" i="1"/>
  <c r="G144" i="1" s="1"/>
  <c r="E144" i="1"/>
  <c r="I143" i="1"/>
  <c r="H143" i="1"/>
  <c r="H141" i="1" s="1"/>
  <c r="F143" i="1"/>
  <c r="G143" i="1" s="1"/>
  <c r="E143" i="1"/>
  <c r="I142" i="1"/>
  <c r="I141" i="1" s="1"/>
  <c r="H142" i="1"/>
  <c r="F142" i="1"/>
  <c r="G142" i="1" s="1"/>
  <c r="E142" i="1"/>
  <c r="E141" i="1" s="1"/>
  <c r="F141" i="1"/>
  <c r="I140" i="1"/>
  <c r="H140" i="1"/>
  <c r="F140" i="1"/>
  <c r="G140" i="1" s="1"/>
  <c r="E140" i="1"/>
  <c r="I139" i="1"/>
  <c r="H139" i="1"/>
  <c r="F139" i="1"/>
  <c r="G139" i="1" s="1"/>
  <c r="E139" i="1"/>
  <c r="I138" i="1"/>
  <c r="H138" i="1"/>
  <c r="F138" i="1"/>
  <c r="F312" i="1" s="1"/>
  <c r="E138" i="1"/>
  <c r="E312" i="1" s="1"/>
  <c r="I137" i="1"/>
  <c r="H137" i="1"/>
  <c r="F137" i="1"/>
  <c r="G137" i="1" s="1"/>
  <c r="E137" i="1"/>
  <c r="I136" i="1"/>
  <c r="H136" i="1"/>
  <c r="F136" i="1"/>
  <c r="G136" i="1" s="1"/>
  <c r="E136" i="1"/>
  <c r="I135" i="1"/>
  <c r="H135" i="1"/>
  <c r="F135" i="1"/>
  <c r="G135" i="1" s="1"/>
  <c r="E135" i="1"/>
  <c r="I134" i="1"/>
  <c r="H134" i="1"/>
  <c r="H132" i="1" s="1"/>
  <c r="F134" i="1"/>
  <c r="G134" i="1" s="1"/>
  <c r="E134" i="1"/>
  <c r="I133" i="1"/>
  <c r="I132" i="1" s="1"/>
  <c r="H133" i="1"/>
  <c r="F133" i="1"/>
  <c r="G133" i="1" s="1"/>
  <c r="E133" i="1"/>
  <c r="E132" i="1" s="1"/>
  <c r="F132" i="1"/>
  <c r="I131" i="1"/>
  <c r="H131" i="1"/>
  <c r="F131" i="1"/>
  <c r="G131" i="1" s="1"/>
  <c r="E131" i="1"/>
  <c r="I130" i="1"/>
  <c r="I128" i="1" s="1"/>
  <c r="H130" i="1"/>
  <c r="F130" i="1"/>
  <c r="G130" i="1" s="1"/>
  <c r="E130" i="1"/>
  <c r="E128" i="1" s="1"/>
  <c r="I129" i="1"/>
  <c r="H129" i="1"/>
  <c r="F129" i="1"/>
  <c r="G129" i="1" s="1"/>
  <c r="G128" i="1" s="1"/>
  <c r="E129" i="1"/>
  <c r="H128" i="1"/>
  <c r="I127" i="1"/>
  <c r="H127" i="1"/>
  <c r="F127" i="1"/>
  <c r="G127" i="1" s="1"/>
  <c r="E127" i="1"/>
  <c r="I126" i="1"/>
  <c r="H126" i="1"/>
  <c r="F126" i="1"/>
  <c r="G126" i="1" s="1"/>
  <c r="E126" i="1"/>
  <c r="I125" i="1"/>
  <c r="H125" i="1"/>
  <c r="H124" i="1" s="1"/>
  <c r="F125" i="1"/>
  <c r="G125" i="1" s="1"/>
  <c r="E125" i="1"/>
  <c r="I124" i="1"/>
  <c r="E124" i="1"/>
  <c r="I123" i="1"/>
  <c r="H123" i="1"/>
  <c r="F123" i="1"/>
  <c r="G123" i="1" s="1"/>
  <c r="E123" i="1"/>
  <c r="I122" i="1"/>
  <c r="H122" i="1"/>
  <c r="F122" i="1"/>
  <c r="G122" i="1" s="1"/>
  <c r="E122" i="1"/>
  <c r="I121" i="1"/>
  <c r="I119" i="1" s="1"/>
  <c r="I118" i="1" s="1"/>
  <c r="H121" i="1"/>
  <c r="F121" i="1"/>
  <c r="G121" i="1" s="1"/>
  <c r="E121" i="1"/>
  <c r="E119" i="1" s="1"/>
  <c r="E118" i="1" s="1"/>
  <c r="E145" i="1" s="1"/>
  <c r="E115" i="1" s="1"/>
  <c r="I120" i="1"/>
  <c r="H120" i="1"/>
  <c r="F120" i="1"/>
  <c r="G120" i="1" s="1"/>
  <c r="E120" i="1"/>
  <c r="H119" i="1"/>
  <c r="H118" i="1" s="1"/>
  <c r="H145" i="1" s="1"/>
  <c r="H115" i="1" s="1"/>
  <c r="H284" i="1" s="1"/>
  <c r="G96" i="1"/>
  <c r="G265" i="1" s="1"/>
  <c r="F96" i="1"/>
  <c r="I94" i="1"/>
  <c r="H94" i="1"/>
  <c r="F94" i="1"/>
  <c r="G94" i="1" s="1"/>
  <c r="I93" i="1"/>
  <c r="H93" i="1"/>
  <c r="F93" i="1"/>
  <c r="G93" i="1" s="1"/>
  <c r="I92" i="1"/>
  <c r="I91" i="1" s="1"/>
  <c r="H92" i="1"/>
  <c r="F92" i="1"/>
  <c r="G92" i="1" s="1"/>
  <c r="H91" i="1"/>
  <c r="F91" i="1"/>
  <c r="I90" i="1"/>
  <c r="H90" i="1"/>
  <c r="F90" i="1"/>
  <c r="G90" i="1" s="1"/>
  <c r="E90" i="1"/>
  <c r="I89" i="1"/>
  <c r="H89" i="1"/>
  <c r="G89" i="1"/>
  <c r="F89" i="1"/>
  <c r="E89" i="1"/>
  <c r="I88" i="1"/>
  <c r="H88" i="1"/>
  <c r="F88" i="1"/>
  <c r="G88" i="1" s="1"/>
  <c r="I87" i="1"/>
  <c r="H87" i="1"/>
  <c r="F87" i="1"/>
  <c r="G87" i="1" s="1"/>
  <c r="I86" i="1"/>
  <c r="H86" i="1"/>
  <c r="F86" i="1"/>
  <c r="G86" i="1" s="1"/>
  <c r="I85" i="1"/>
  <c r="I83" i="1" s="1"/>
  <c r="H85" i="1"/>
  <c r="F85" i="1"/>
  <c r="G85" i="1" s="1"/>
  <c r="I84" i="1"/>
  <c r="H84" i="1"/>
  <c r="H83" i="1" s="1"/>
  <c r="F84" i="1"/>
  <c r="G84" i="1" s="1"/>
  <c r="I82" i="1"/>
  <c r="H82" i="1"/>
  <c r="F82" i="1"/>
  <c r="G82" i="1" s="1"/>
  <c r="I81" i="1"/>
  <c r="H81" i="1"/>
  <c r="F81" i="1"/>
  <c r="G81" i="1" s="1"/>
  <c r="I80" i="1"/>
  <c r="H80" i="1"/>
  <c r="H79" i="1" s="1"/>
  <c r="F80" i="1"/>
  <c r="G80" i="1" s="1"/>
  <c r="G79" i="1" s="1"/>
  <c r="I79" i="1"/>
  <c r="I78" i="1"/>
  <c r="H78" i="1"/>
  <c r="F78" i="1"/>
  <c r="G78" i="1" s="1"/>
  <c r="I77" i="1"/>
  <c r="H77" i="1"/>
  <c r="F77" i="1"/>
  <c r="G77" i="1" s="1"/>
  <c r="I76" i="1"/>
  <c r="H76" i="1"/>
  <c r="H75" i="1" s="1"/>
  <c r="F76" i="1"/>
  <c r="G76" i="1" s="1"/>
  <c r="G75" i="1" s="1"/>
  <c r="I75" i="1"/>
  <c r="I74" i="1"/>
  <c r="H74" i="1"/>
  <c r="F74" i="1"/>
  <c r="G74" i="1" s="1"/>
  <c r="I73" i="1"/>
  <c r="H73" i="1"/>
  <c r="F73" i="1"/>
  <c r="G73" i="1" s="1"/>
  <c r="I72" i="1"/>
  <c r="H72" i="1"/>
  <c r="H70" i="1" s="1"/>
  <c r="F72" i="1"/>
  <c r="G72" i="1" s="1"/>
  <c r="I71" i="1"/>
  <c r="I70" i="1" s="1"/>
  <c r="I69" i="1" s="1"/>
  <c r="H71" i="1"/>
  <c r="F71" i="1"/>
  <c r="G71" i="1" s="1"/>
  <c r="F70" i="1"/>
  <c r="I46" i="1"/>
  <c r="H46" i="1"/>
  <c r="F46" i="1"/>
  <c r="G46" i="1" s="1"/>
  <c r="I44" i="1"/>
  <c r="H44" i="1"/>
  <c r="F44" i="1"/>
  <c r="G44" i="1" s="1"/>
  <c r="E44" i="1"/>
  <c r="I43" i="1"/>
  <c r="H43" i="1"/>
  <c r="H41" i="1" s="1"/>
  <c r="F43" i="1"/>
  <c r="G43" i="1" s="1"/>
  <c r="E43" i="1"/>
  <c r="I42" i="1"/>
  <c r="I41" i="1" s="1"/>
  <c r="H42" i="1"/>
  <c r="F42" i="1"/>
  <c r="G42" i="1" s="1"/>
  <c r="E42" i="1"/>
  <c r="E41" i="1" s="1"/>
  <c r="F41" i="1"/>
  <c r="I40" i="1"/>
  <c r="H40" i="1"/>
  <c r="F40" i="1"/>
  <c r="F257" i="1" s="1"/>
  <c r="E40" i="1"/>
  <c r="E257" i="1" s="1"/>
  <c r="I39" i="1"/>
  <c r="H39" i="1"/>
  <c r="F39" i="1"/>
  <c r="E39" i="1"/>
  <c r="E256" i="1" s="1"/>
  <c r="I38" i="1"/>
  <c r="H38" i="1"/>
  <c r="F38" i="1"/>
  <c r="F255" i="1" s="1"/>
  <c r="E38" i="1"/>
  <c r="I37" i="1"/>
  <c r="H37" i="1"/>
  <c r="H34" i="1" s="1"/>
  <c r="F37" i="1"/>
  <c r="G37" i="1" s="1"/>
  <c r="E37" i="1"/>
  <c r="I36" i="1"/>
  <c r="H36" i="1"/>
  <c r="F36" i="1"/>
  <c r="G36" i="1" s="1"/>
  <c r="E36" i="1"/>
  <c r="E34" i="1" s="1"/>
  <c r="I35" i="1"/>
  <c r="I34" i="1" s="1"/>
  <c r="H35" i="1"/>
  <c r="F35" i="1"/>
  <c r="G35" i="1" s="1"/>
  <c r="G34" i="1" s="1"/>
  <c r="E35" i="1"/>
  <c r="I33" i="1"/>
  <c r="H33" i="1"/>
  <c r="F33" i="1"/>
  <c r="G33" i="1" s="1"/>
  <c r="E33" i="1"/>
  <c r="I32" i="1"/>
  <c r="H32" i="1"/>
  <c r="F32" i="1"/>
  <c r="G32" i="1" s="1"/>
  <c r="E32" i="1"/>
  <c r="I31" i="1"/>
  <c r="H31" i="1"/>
  <c r="H30" i="1" s="1"/>
  <c r="F31" i="1"/>
  <c r="G31" i="1" s="1"/>
  <c r="E31" i="1"/>
  <c r="I30" i="1"/>
  <c r="E30" i="1"/>
  <c r="I29" i="1"/>
  <c r="H29" i="1"/>
  <c r="F29" i="1"/>
  <c r="G29" i="1" s="1"/>
  <c r="E29" i="1"/>
  <c r="I28" i="1"/>
  <c r="H28" i="1"/>
  <c r="H26" i="1" s="1"/>
  <c r="F28" i="1"/>
  <c r="G28" i="1" s="1"/>
  <c r="E28" i="1"/>
  <c r="I27" i="1"/>
  <c r="I26" i="1" s="1"/>
  <c r="H27" i="1"/>
  <c r="F27" i="1"/>
  <c r="G27" i="1" s="1"/>
  <c r="E27" i="1"/>
  <c r="E26" i="1" s="1"/>
  <c r="F26" i="1"/>
  <c r="I25" i="1"/>
  <c r="H25" i="1"/>
  <c r="F25" i="1"/>
  <c r="G25" i="1" s="1"/>
  <c r="E25" i="1"/>
  <c r="I24" i="1"/>
  <c r="H24" i="1"/>
  <c r="F24" i="1"/>
  <c r="G24" i="1" s="1"/>
  <c r="E24" i="1"/>
  <c r="I23" i="1"/>
  <c r="H23" i="1"/>
  <c r="F23" i="1"/>
  <c r="G23" i="1" s="1"/>
  <c r="E23" i="1"/>
  <c r="I22" i="1"/>
  <c r="H22" i="1"/>
  <c r="F22" i="1"/>
  <c r="G22" i="1" s="1"/>
  <c r="E22" i="1"/>
  <c r="I21" i="1"/>
  <c r="I20" i="1" s="1"/>
  <c r="H21" i="1"/>
  <c r="F21" i="1"/>
  <c r="G21" i="1" s="1"/>
  <c r="E21" i="1"/>
  <c r="E20" i="1" s="1"/>
  <c r="E19" i="1" s="1"/>
  <c r="I95" i="1" l="1"/>
  <c r="I65" i="1" s="1"/>
  <c r="I228" i="1" s="1"/>
  <c r="H204" i="1"/>
  <c r="H174" i="1" s="1"/>
  <c r="H69" i="1"/>
  <c r="H95" i="1" s="1"/>
  <c r="H65" i="1" s="1"/>
  <c r="H228" i="1" s="1"/>
  <c r="I19" i="1"/>
  <c r="I145" i="1"/>
  <c r="I115" i="1" s="1"/>
  <c r="I284" i="1" s="1"/>
  <c r="F204" i="1"/>
  <c r="F174" i="1" s="1"/>
  <c r="F229" i="1" s="1"/>
  <c r="I204" i="1"/>
  <c r="I174" i="1" s="1"/>
  <c r="I229" i="1" s="1"/>
  <c r="G177" i="1"/>
  <c r="G204" i="1" s="1"/>
  <c r="G174" i="1" s="1"/>
  <c r="F124" i="1"/>
  <c r="G30" i="1"/>
  <c r="F34" i="1"/>
  <c r="G46" i="2"/>
  <c r="G47" i="2" s="1"/>
  <c r="G48" i="2" s="1"/>
  <c r="H46" i="2"/>
  <c r="G20" i="1"/>
  <c r="F30" i="1"/>
  <c r="F256" i="1"/>
  <c r="H96" i="1"/>
  <c r="H265" i="1" s="1"/>
  <c r="H261" i="1" s="1"/>
  <c r="H312" i="1"/>
  <c r="E19" i="2"/>
  <c r="G26" i="1"/>
  <c r="H20" i="1"/>
  <c r="H19" i="1" s="1"/>
  <c r="G70" i="1"/>
  <c r="G69" i="1" s="1"/>
  <c r="F75" i="1"/>
  <c r="F79" i="1"/>
  <c r="F83" i="1"/>
  <c r="G91" i="1"/>
  <c r="I96" i="1"/>
  <c r="I265" i="1" s="1"/>
  <c r="F119" i="1"/>
  <c r="G124" i="1"/>
  <c r="F128" i="1"/>
  <c r="I312" i="1"/>
  <c r="F19" i="2"/>
  <c r="F20" i="2" s="1"/>
  <c r="F21" i="2" s="1"/>
  <c r="E146" i="1"/>
  <c r="G19" i="2"/>
  <c r="G20" i="2" s="1"/>
  <c r="G21" i="2" s="1"/>
  <c r="E46" i="2"/>
  <c r="E48" i="2" s="1"/>
  <c r="G132" i="1"/>
  <c r="H19" i="2"/>
  <c r="H20" i="2" s="1"/>
  <c r="H21" i="2" s="1"/>
  <c r="F46" i="2"/>
  <c r="F47" i="2"/>
  <c r="F48" i="2" s="1"/>
  <c r="H47" i="2"/>
  <c r="H48" i="2" s="1"/>
  <c r="E20" i="2"/>
  <c r="E21" i="2" s="1"/>
  <c r="E47" i="2"/>
  <c r="G83" i="1"/>
  <c r="G65" i="1" s="1"/>
  <c r="G228" i="1" s="1"/>
  <c r="F368" i="1"/>
  <c r="G95" i="1"/>
  <c r="G377" i="1"/>
  <c r="G261" i="1"/>
  <c r="G259" i="1"/>
  <c r="G233" i="1"/>
  <c r="G260" i="1"/>
  <c r="I377" i="1"/>
  <c r="I261" i="1"/>
  <c r="I259" i="1"/>
  <c r="I233" i="1"/>
  <c r="H229" i="1"/>
  <c r="H285" i="1"/>
  <c r="I45" i="1"/>
  <c r="I15" i="1" s="1"/>
  <c r="E45" i="1"/>
  <c r="E15" i="1" s="1"/>
  <c r="H45" i="1"/>
  <c r="H15" i="1" s="1"/>
  <c r="F367" i="1"/>
  <c r="H377" i="1"/>
  <c r="H260" i="1"/>
  <c r="G285" i="1"/>
  <c r="G229" i="1"/>
  <c r="I285" i="1"/>
  <c r="G41" i="1"/>
  <c r="G119" i="1"/>
  <c r="G141" i="1"/>
  <c r="F421" i="1"/>
  <c r="F318" i="1"/>
  <c r="F316" i="1"/>
  <c r="F431" i="1"/>
  <c r="E322" i="1"/>
  <c r="F317" i="1"/>
  <c r="H318" i="1"/>
  <c r="H316" i="1"/>
  <c r="H431" i="1"/>
  <c r="H317" i="1"/>
  <c r="H365" i="1"/>
  <c r="H367" i="1"/>
  <c r="H311" i="1"/>
  <c r="I368" i="1"/>
  <c r="I313" i="1"/>
  <c r="F20" i="1"/>
  <c r="F19" i="1" s="1"/>
  <c r="G38" i="1"/>
  <c r="G255" i="1" s="1"/>
  <c r="G39" i="1"/>
  <c r="G256" i="1" s="1"/>
  <c r="G40" i="1"/>
  <c r="G257" i="1" s="1"/>
  <c r="E46" i="1"/>
  <c r="F265" i="1"/>
  <c r="F311" i="1" s="1"/>
  <c r="G431" i="1"/>
  <c r="G317" i="1"/>
  <c r="G318" i="1"/>
  <c r="G316" i="1"/>
  <c r="I431" i="1"/>
  <c r="I421" i="1" s="1"/>
  <c r="I317" i="1"/>
  <c r="I318" i="1"/>
  <c r="I316" i="1"/>
  <c r="I309" i="1"/>
  <c r="I365" i="1"/>
  <c r="I311" i="1"/>
  <c r="I367" i="1"/>
  <c r="H368" i="1"/>
  <c r="H313" i="1"/>
  <c r="G138" i="1"/>
  <c r="G312" i="1" s="1"/>
  <c r="I314" i="1"/>
  <c r="H309" i="1" l="1"/>
  <c r="F285" i="1"/>
  <c r="F118" i="1"/>
  <c r="F145" i="1" s="1"/>
  <c r="F115" i="1" s="1"/>
  <c r="F284" i="1" s="1"/>
  <c r="G118" i="1"/>
  <c r="H233" i="1"/>
  <c r="E96" i="1"/>
  <c r="H314" i="1"/>
  <c r="H259" i="1"/>
  <c r="H371" i="1" s="1"/>
  <c r="G19" i="1"/>
  <c r="F69" i="1"/>
  <c r="F95" i="1" s="1"/>
  <c r="F65" i="1" s="1"/>
  <c r="F228" i="1" s="1"/>
  <c r="H421" i="1"/>
  <c r="H227" i="1"/>
  <c r="H226" i="1" s="1"/>
  <c r="H341" i="1" s="1"/>
  <c r="H283" i="1"/>
  <c r="H282" i="1" s="1"/>
  <c r="H394" i="1" s="1"/>
  <c r="F420" i="1"/>
  <c r="I283" i="1"/>
  <c r="I282" i="1" s="1"/>
  <c r="I394" i="1" s="1"/>
  <c r="I227" i="1"/>
  <c r="I226" i="1" s="1"/>
  <c r="I341" i="1" s="1"/>
  <c r="I423" i="1"/>
  <c r="G421" i="1"/>
  <c r="E421" i="1" s="1"/>
  <c r="I420" i="1"/>
  <c r="I418" i="1"/>
  <c r="I427" i="1"/>
  <c r="I369" i="1"/>
  <c r="I426" i="1"/>
  <c r="G425" i="1"/>
  <c r="G315" i="1"/>
  <c r="G314" i="1"/>
  <c r="G311" i="1"/>
  <c r="E311" i="1" s="1"/>
  <c r="G367" i="1"/>
  <c r="E367" i="1" s="1"/>
  <c r="I422" i="1"/>
  <c r="H420" i="1"/>
  <c r="H418" i="1"/>
  <c r="H426" i="1"/>
  <c r="H369" i="1"/>
  <c r="H427" i="1"/>
  <c r="F427" i="1"/>
  <c r="E318" i="1"/>
  <c r="G145" i="1"/>
  <c r="G115" i="1" s="1"/>
  <c r="G284" i="1" s="1"/>
  <c r="H258" i="1"/>
  <c r="H372" i="1"/>
  <c r="I371" i="1"/>
  <c r="I258" i="1"/>
  <c r="G372" i="1"/>
  <c r="G371" i="1"/>
  <c r="G258" i="1"/>
  <c r="E431" i="1"/>
  <c r="F314" i="1"/>
  <c r="H422" i="1"/>
  <c r="I425" i="1"/>
  <c r="I424" i="1" s="1"/>
  <c r="I315" i="1"/>
  <c r="G427" i="1"/>
  <c r="G426" i="1"/>
  <c r="F377" i="1"/>
  <c r="E377" i="1" s="1"/>
  <c r="E265" i="1"/>
  <c r="F260" i="1"/>
  <c r="F261" i="1"/>
  <c r="F259" i="1"/>
  <c r="F233" i="1"/>
  <c r="H423" i="1"/>
  <c r="G368" i="1"/>
  <c r="E368" i="1" s="1"/>
  <c r="G313" i="1"/>
  <c r="F45" i="1"/>
  <c r="F15" i="1"/>
  <c r="H425" i="1"/>
  <c r="H315" i="1"/>
  <c r="F426" i="1"/>
  <c r="E426" i="1" s="1"/>
  <c r="F369" i="1"/>
  <c r="E317" i="1"/>
  <c r="E369" i="1" s="1"/>
  <c r="F425" i="1"/>
  <c r="E316" i="1"/>
  <c r="F315" i="1"/>
  <c r="H345" i="1"/>
  <c r="H289" i="1"/>
  <c r="H373" i="1"/>
  <c r="I345" i="1"/>
  <c r="I289" i="1"/>
  <c r="I373" i="1"/>
  <c r="G345" i="1"/>
  <c r="G289" i="1"/>
  <c r="G373" i="1"/>
  <c r="E253" i="1"/>
  <c r="F313" i="1"/>
  <c r="G45" i="1"/>
  <c r="G15" i="1" s="1"/>
  <c r="E92" i="1" l="1"/>
  <c r="E91" i="1" s="1"/>
  <c r="E82" i="1"/>
  <c r="E74" i="1"/>
  <c r="E94" i="1"/>
  <c r="E88" i="1"/>
  <c r="E81" i="1"/>
  <c r="E244" i="1" s="1"/>
  <c r="E73" i="1"/>
  <c r="E236" i="1" s="1"/>
  <c r="E77" i="1"/>
  <c r="E93" i="1"/>
  <c r="E260" i="1" s="1"/>
  <c r="E87" i="1"/>
  <c r="E255" i="1" s="1"/>
  <c r="E80" i="1"/>
  <c r="E72" i="1"/>
  <c r="E76" i="1"/>
  <c r="E75" i="1" s="1"/>
  <c r="E86" i="1"/>
  <c r="E78" i="1"/>
  <c r="E71" i="1"/>
  <c r="E85" i="1"/>
  <c r="E84" i="1"/>
  <c r="E83" i="1" s="1"/>
  <c r="E315" i="1"/>
  <c r="H424" i="1"/>
  <c r="G283" i="1"/>
  <c r="G282" i="1" s="1"/>
  <c r="G227" i="1"/>
  <c r="G226" i="1" s="1"/>
  <c r="F422" i="1"/>
  <c r="F253" i="1"/>
  <c r="G253" i="1" s="1"/>
  <c r="E425" i="1"/>
  <c r="F424" i="1"/>
  <c r="F227" i="1"/>
  <c r="F226" i="1" s="1"/>
  <c r="F283" i="1"/>
  <c r="F282" i="1" s="1"/>
  <c r="F371" i="1"/>
  <c r="E259" i="1"/>
  <c r="F258" i="1"/>
  <c r="F372" i="1"/>
  <c r="E372" i="1" s="1"/>
  <c r="G370" i="1"/>
  <c r="H370" i="1"/>
  <c r="G424" i="1"/>
  <c r="G398" i="1"/>
  <c r="I398" i="1"/>
  <c r="H398" i="1"/>
  <c r="G422" i="1"/>
  <c r="F345" i="1"/>
  <c r="E233" i="1"/>
  <c r="F289" i="1"/>
  <c r="F373" i="1"/>
  <c r="E373" i="1" s="1"/>
  <c r="E261" i="1"/>
  <c r="E252" i="1"/>
  <c r="E235" i="1"/>
  <c r="E313" i="1"/>
  <c r="E234" i="1"/>
  <c r="E240" i="1"/>
  <c r="E248" i="1"/>
  <c r="E314" i="1"/>
  <c r="E254" i="1"/>
  <c r="E237" i="1"/>
  <c r="E241" i="1"/>
  <c r="E245" i="1"/>
  <c r="E249" i="1"/>
  <c r="E251" i="1"/>
  <c r="F423" i="1"/>
  <c r="G420" i="1"/>
  <c r="E420" i="1" s="1"/>
  <c r="G423" i="1"/>
  <c r="I370" i="1"/>
  <c r="E427" i="1"/>
  <c r="E247" i="1" l="1"/>
  <c r="I247" i="1" s="1"/>
  <c r="E70" i="1"/>
  <c r="E79" i="1"/>
  <c r="E243" i="1"/>
  <c r="I243" i="1" s="1"/>
  <c r="E239" i="1"/>
  <c r="G239" i="1" s="1"/>
  <c r="I249" i="1"/>
  <c r="G249" i="1"/>
  <c r="H249" i="1"/>
  <c r="F249" i="1"/>
  <c r="I241" i="1"/>
  <c r="G241" i="1"/>
  <c r="H241" i="1"/>
  <c r="F241" i="1"/>
  <c r="H254" i="1"/>
  <c r="F254" i="1"/>
  <c r="I254" i="1"/>
  <c r="G254" i="1"/>
  <c r="H248" i="1"/>
  <c r="F248" i="1"/>
  <c r="I248" i="1"/>
  <c r="G248" i="1"/>
  <c r="H234" i="1"/>
  <c r="F234" i="1"/>
  <c r="I234" i="1"/>
  <c r="G234" i="1"/>
  <c r="I239" i="1"/>
  <c r="E238" i="1"/>
  <c r="H252" i="1"/>
  <c r="F252" i="1"/>
  <c r="I252" i="1"/>
  <c r="G252" i="1"/>
  <c r="H236" i="1"/>
  <c r="F236" i="1"/>
  <c r="I236" i="1"/>
  <c r="G236" i="1"/>
  <c r="F398" i="1"/>
  <c r="E289" i="1"/>
  <c r="E345" i="1"/>
  <c r="E371" i="1"/>
  <c r="E370" i="1" s="1"/>
  <c r="F370" i="1"/>
  <c r="F341" i="1"/>
  <c r="G309" i="1"/>
  <c r="G365" i="1"/>
  <c r="G394" i="1"/>
  <c r="E423" i="1"/>
  <c r="E232" i="1"/>
  <c r="E258" i="1"/>
  <c r="E424" i="1"/>
  <c r="E422" i="1"/>
  <c r="I251" i="1"/>
  <c r="G251" i="1"/>
  <c r="H251" i="1"/>
  <c r="F251" i="1"/>
  <c r="E250" i="1"/>
  <c r="I245" i="1"/>
  <c r="G245" i="1"/>
  <c r="H245" i="1"/>
  <c r="F245" i="1"/>
  <c r="I237" i="1"/>
  <c r="G237" i="1"/>
  <c r="H237" i="1"/>
  <c r="F237" i="1"/>
  <c r="H240" i="1"/>
  <c r="F240" i="1"/>
  <c r="I240" i="1"/>
  <c r="G240" i="1"/>
  <c r="G243" i="1"/>
  <c r="H243" i="1"/>
  <c r="F243" i="1"/>
  <c r="E242" i="1"/>
  <c r="I235" i="1"/>
  <c r="G235" i="1"/>
  <c r="H235" i="1"/>
  <c r="F235" i="1"/>
  <c r="H244" i="1"/>
  <c r="F244" i="1"/>
  <c r="I244" i="1"/>
  <c r="G244" i="1"/>
  <c r="F394" i="1"/>
  <c r="F365" i="1"/>
  <c r="E365" i="1" s="1"/>
  <c r="F309" i="1"/>
  <c r="G341" i="1"/>
  <c r="H239" i="1" l="1"/>
  <c r="H238" i="1" s="1"/>
  <c r="G247" i="1"/>
  <c r="E246" i="1"/>
  <c r="F247" i="1"/>
  <c r="F239" i="1"/>
  <c r="F351" i="1" s="1"/>
  <c r="H247" i="1"/>
  <c r="H359" i="1" s="1"/>
  <c r="E69" i="1"/>
  <c r="E95" i="1" s="1"/>
  <c r="E65" i="1" s="1"/>
  <c r="F418" i="1"/>
  <c r="E309" i="1"/>
  <c r="G356" i="1"/>
  <c r="G300" i="1"/>
  <c r="F356" i="1"/>
  <c r="F300" i="1"/>
  <c r="F347" i="1"/>
  <c r="F291" i="1"/>
  <c r="G347" i="1"/>
  <c r="G291" i="1"/>
  <c r="H355" i="1"/>
  <c r="H242" i="1"/>
  <c r="H299" i="1"/>
  <c r="I355" i="1"/>
  <c r="I299" i="1"/>
  <c r="I242" i="1"/>
  <c r="I352" i="1"/>
  <c r="I296" i="1"/>
  <c r="H352" i="1"/>
  <c r="H296" i="1"/>
  <c r="H349" i="1"/>
  <c r="H293" i="1"/>
  <c r="I349" i="1"/>
  <c r="I293" i="1"/>
  <c r="H357" i="1"/>
  <c r="H301" i="1"/>
  <c r="I357" i="1"/>
  <c r="I301" i="1"/>
  <c r="F363" i="1"/>
  <c r="F250" i="1"/>
  <c r="F307" i="1"/>
  <c r="G363" i="1"/>
  <c r="G307" i="1"/>
  <c r="G250" i="1"/>
  <c r="G418" i="1"/>
  <c r="E398" i="1"/>
  <c r="I348" i="1"/>
  <c r="I292" i="1"/>
  <c r="H348" i="1"/>
  <c r="H292" i="1"/>
  <c r="I364" i="1"/>
  <c r="I308" i="1"/>
  <c r="H308" i="1"/>
  <c r="H364" i="1"/>
  <c r="F238" i="1"/>
  <c r="F295" i="1"/>
  <c r="G351" i="1"/>
  <c r="G295" i="1"/>
  <c r="G238" i="1"/>
  <c r="H303" i="1"/>
  <c r="I359" i="1"/>
  <c r="I303" i="1"/>
  <c r="I246" i="1"/>
  <c r="I346" i="1"/>
  <c r="I290" i="1"/>
  <c r="I232" i="1"/>
  <c r="H346" i="1"/>
  <c r="H290" i="1"/>
  <c r="H232" i="1"/>
  <c r="I360" i="1"/>
  <c r="I304" i="1"/>
  <c r="H360" i="1"/>
  <c r="H304" i="1"/>
  <c r="I366" i="1"/>
  <c r="I310" i="1"/>
  <c r="H310" i="1"/>
  <c r="H366" i="1"/>
  <c r="H353" i="1"/>
  <c r="H297" i="1"/>
  <c r="I353" i="1"/>
  <c r="I297" i="1"/>
  <c r="H361" i="1"/>
  <c r="H305" i="1"/>
  <c r="I361" i="1"/>
  <c r="I305" i="1"/>
  <c r="E231" i="1"/>
  <c r="E262" i="1" s="1"/>
  <c r="I356" i="1"/>
  <c r="I300" i="1"/>
  <c r="H356" i="1"/>
  <c r="H300" i="1"/>
  <c r="H347" i="1"/>
  <c r="H291" i="1"/>
  <c r="I347" i="1"/>
  <c r="I291" i="1"/>
  <c r="F355" i="1"/>
  <c r="F242" i="1"/>
  <c r="F299" i="1"/>
  <c r="G355" i="1"/>
  <c r="G299" i="1"/>
  <c r="G242" i="1"/>
  <c r="G352" i="1"/>
  <c r="G296" i="1"/>
  <c r="F352" i="1"/>
  <c r="F296" i="1"/>
  <c r="F349" i="1"/>
  <c r="F293" i="1"/>
  <c r="G349" i="1"/>
  <c r="G293" i="1"/>
  <c r="F357" i="1"/>
  <c r="F301" i="1"/>
  <c r="G357" i="1"/>
  <c r="G301" i="1"/>
  <c r="H363" i="1"/>
  <c r="H362" i="1" s="1"/>
  <c r="H250" i="1"/>
  <c r="H307" i="1"/>
  <c r="I363" i="1"/>
  <c r="I307" i="1"/>
  <c r="I250" i="1"/>
  <c r="G348" i="1"/>
  <c r="G292" i="1"/>
  <c r="F348" i="1"/>
  <c r="F292" i="1"/>
  <c r="G364" i="1"/>
  <c r="G308" i="1"/>
  <c r="F308" i="1"/>
  <c r="F364" i="1"/>
  <c r="E364" i="1" s="1"/>
  <c r="H351" i="1"/>
  <c r="I351" i="1"/>
  <c r="I295" i="1"/>
  <c r="I238" i="1"/>
  <c r="F359" i="1"/>
  <c r="F246" i="1"/>
  <c r="F303" i="1"/>
  <c r="G359" i="1"/>
  <c r="G303" i="1"/>
  <c r="G246" i="1"/>
  <c r="G346" i="1"/>
  <c r="G344" i="1" s="1"/>
  <c r="G290" i="1"/>
  <c r="G232" i="1"/>
  <c r="G231" i="1" s="1"/>
  <c r="F346" i="1"/>
  <c r="F290" i="1"/>
  <c r="F232" i="1"/>
  <c r="F231" i="1" s="1"/>
  <c r="G360" i="1"/>
  <c r="G304" i="1"/>
  <c r="F360" i="1"/>
  <c r="F304" i="1"/>
  <c r="G366" i="1"/>
  <c r="G310" i="1"/>
  <c r="F310" i="1"/>
  <c r="F366" i="1"/>
  <c r="F353" i="1"/>
  <c r="F297" i="1"/>
  <c r="G353" i="1"/>
  <c r="G297" i="1"/>
  <c r="F361" i="1"/>
  <c r="F305" i="1"/>
  <c r="G361" i="1"/>
  <c r="G305" i="1"/>
  <c r="H246" i="1" l="1"/>
  <c r="G262" i="1"/>
  <c r="G263" i="1" s="1"/>
  <c r="H295" i="1"/>
  <c r="I362" i="1"/>
  <c r="E366" i="1"/>
  <c r="G354" i="1"/>
  <c r="E361" i="1"/>
  <c r="E353" i="1"/>
  <c r="E357" i="1"/>
  <c r="G414" i="1"/>
  <c r="F406" i="1"/>
  <c r="E297" i="1"/>
  <c r="F413" i="1"/>
  <c r="E304" i="1"/>
  <c r="F419" i="1"/>
  <c r="E310" i="1"/>
  <c r="G419" i="1"/>
  <c r="G413" i="1"/>
  <c r="F399" i="1"/>
  <c r="E290" i="1"/>
  <c r="F288" i="1"/>
  <c r="G399" i="1"/>
  <c r="G288" i="1"/>
  <c r="G412" i="1"/>
  <c r="G411" i="1" s="1"/>
  <c r="G302" i="1"/>
  <c r="F412" i="1"/>
  <c r="E303" i="1"/>
  <c r="F302" i="1"/>
  <c r="I404" i="1"/>
  <c r="I294" i="1"/>
  <c r="H404" i="1"/>
  <c r="H294" i="1"/>
  <c r="F417" i="1"/>
  <c r="E308" i="1"/>
  <c r="G417" i="1"/>
  <c r="G401" i="1"/>
  <c r="I416" i="1"/>
  <c r="I306" i="1"/>
  <c r="H416" i="1"/>
  <c r="H306" i="1"/>
  <c r="G405" i="1"/>
  <c r="G408" i="1"/>
  <c r="G298" i="1"/>
  <c r="F408" i="1"/>
  <c r="E299" i="1"/>
  <c r="F298" i="1"/>
  <c r="I409" i="1"/>
  <c r="E263" i="1"/>
  <c r="E264" i="1" s="1"/>
  <c r="I414" i="1"/>
  <c r="H414" i="1"/>
  <c r="I406" i="1"/>
  <c r="H406" i="1"/>
  <c r="H413" i="1"/>
  <c r="E351" i="1"/>
  <c r="F350" i="1"/>
  <c r="H401" i="1"/>
  <c r="G416" i="1"/>
  <c r="G306" i="1"/>
  <c r="F416" i="1"/>
  <c r="E307" i="1"/>
  <c r="E306" i="1" s="1"/>
  <c r="F306" i="1"/>
  <c r="I405" i="1"/>
  <c r="I408" i="1"/>
  <c r="I298" i="1"/>
  <c r="H408" i="1"/>
  <c r="H298" i="1"/>
  <c r="G409" i="1"/>
  <c r="E360" i="1"/>
  <c r="F262" i="1"/>
  <c r="E348" i="1"/>
  <c r="E352" i="1"/>
  <c r="H344" i="1"/>
  <c r="I344" i="1"/>
  <c r="I358" i="1"/>
  <c r="H358" i="1"/>
  <c r="G350" i="1"/>
  <c r="G343" i="1" s="1"/>
  <c r="E356" i="1"/>
  <c r="E418" i="1"/>
  <c r="F414" i="1"/>
  <c r="E305" i="1"/>
  <c r="G406" i="1"/>
  <c r="E346" i="1"/>
  <c r="F344" i="1"/>
  <c r="E359" i="1"/>
  <c r="E358" i="1" s="1"/>
  <c r="F358" i="1"/>
  <c r="I350" i="1"/>
  <c r="H350" i="1"/>
  <c r="F401" i="1"/>
  <c r="E292" i="1"/>
  <c r="G410" i="1"/>
  <c r="F410" i="1"/>
  <c r="E301" i="1"/>
  <c r="G402" i="1"/>
  <c r="F402" i="1"/>
  <c r="E293" i="1"/>
  <c r="E349" i="1"/>
  <c r="F405" i="1"/>
  <c r="E296" i="1"/>
  <c r="E355" i="1"/>
  <c r="F354" i="1"/>
  <c r="I400" i="1"/>
  <c r="H400" i="1"/>
  <c r="H409" i="1"/>
  <c r="H419" i="1"/>
  <c r="I419" i="1"/>
  <c r="I413" i="1"/>
  <c r="H399" i="1"/>
  <c r="H288" i="1"/>
  <c r="H287" i="1" s="1"/>
  <c r="I399" i="1"/>
  <c r="I288" i="1"/>
  <c r="I412" i="1"/>
  <c r="I302" i="1"/>
  <c r="H412" i="1"/>
  <c r="H411" i="1" s="1"/>
  <c r="H302" i="1"/>
  <c r="G404" i="1"/>
  <c r="G294" i="1"/>
  <c r="F404" i="1"/>
  <c r="E295" i="1"/>
  <c r="E294" i="1" s="1"/>
  <c r="F294" i="1"/>
  <c r="H417" i="1"/>
  <c r="I417" i="1"/>
  <c r="I401" i="1"/>
  <c r="E363" i="1"/>
  <c r="E362" i="1" s="1"/>
  <c r="F362" i="1"/>
  <c r="I410" i="1"/>
  <c r="H410" i="1"/>
  <c r="I402" i="1"/>
  <c r="H402" i="1"/>
  <c r="H405" i="1"/>
  <c r="G400" i="1"/>
  <c r="F400" i="1"/>
  <c r="E291" i="1"/>
  <c r="F409" i="1"/>
  <c r="E300" i="1"/>
  <c r="G358" i="1"/>
  <c r="H231" i="1"/>
  <c r="H262" i="1" s="1"/>
  <c r="I231" i="1"/>
  <c r="I262" i="1" s="1"/>
  <c r="G362" i="1"/>
  <c r="I354" i="1"/>
  <c r="H354" i="1"/>
  <c r="E347" i="1"/>
  <c r="I411" i="1" l="1"/>
  <c r="E354" i="1"/>
  <c r="G415" i="1"/>
  <c r="G264" i="1"/>
  <c r="I287" i="1"/>
  <c r="I319" i="1" s="1"/>
  <c r="E409" i="1"/>
  <c r="G403" i="1"/>
  <c r="E414" i="1"/>
  <c r="H397" i="1"/>
  <c r="H319" i="1"/>
  <c r="E400" i="1"/>
  <c r="I263" i="1"/>
  <c r="H263" i="1"/>
  <c r="H264" i="1" s="1"/>
  <c r="E404" i="1"/>
  <c r="F403" i="1"/>
  <c r="E416" i="1"/>
  <c r="F415" i="1"/>
  <c r="E408" i="1"/>
  <c r="F407" i="1"/>
  <c r="E412" i="1"/>
  <c r="F411" i="1"/>
  <c r="G374" i="1"/>
  <c r="I397" i="1"/>
  <c r="E405" i="1"/>
  <c r="E410" i="1"/>
  <c r="F343" i="1"/>
  <c r="F374" i="1" s="1"/>
  <c r="H343" i="1"/>
  <c r="H374" i="1" s="1"/>
  <c r="I407" i="1"/>
  <c r="E350" i="1"/>
  <c r="E298" i="1"/>
  <c r="H415" i="1"/>
  <c r="E417" i="1"/>
  <c r="I403" i="1"/>
  <c r="E302" i="1"/>
  <c r="G287" i="1"/>
  <c r="G319" i="1" s="1"/>
  <c r="G397" i="1"/>
  <c r="F287" i="1"/>
  <c r="F319" i="1" s="1"/>
  <c r="E419" i="1"/>
  <c r="E406" i="1"/>
  <c r="H320" i="1"/>
  <c r="F263" i="1"/>
  <c r="E399" i="1"/>
  <c r="F397" i="1"/>
  <c r="E402" i="1"/>
  <c r="E401" i="1"/>
  <c r="E344" i="1"/>
  <c r="I343" i="1"/>
  <c r="I374" i="1" s="1"/>
  <c r="H407" i="1"/>
  <c r="G407" i="1"/>
  <c r="I415" i="1"/>
  <c r="H403" i="1"/>
  <c r="E288" i="1"/>
  <c r="E413" i="1"/>
  <c r="E343" i="1" l="1"/>
  <c r="E374" i="1" s="1"/>
  <c r="E375" i="1" s="1"/>
  <c r="E376" i="1" s="1"/>
  <c r="F396" i="1"/>
  <c r="F428" i="1" s="1"/>
  <c r="F429" i="1" s="1"/>
  <c r="F430" i="1" s="1"/>
  <c r="H321" i="1"/>
  <c r="E287" i="1"/>
  <c r="E319" i="1" s="1"/>
  <c r="E320" i="1" s="1"/>
  <c r="E321" i="1" s="1"/>
  <c r="E397" i="1"/>
  <c r="H396" i="1"/>
  <c r="H428" i="1" s="1"/>
  <c r="H429" i="1" s="1"/>
  <c r="H430" i="1" s="1"/>
  <c r="H375" i="1"/>
  <c r="H376" i="1" s="1"/>
  <c r="G375" i="1"/>
  <c r="G376" i="1" s="1"/>
  <c r="G396" i="1"/>
  <c r="G428" i="1" s="1"/>
  <c r="I396" i="1"/>
  <c r="I428" i="1" s="1"/>
  <c r="E411" i="1"/>
  <c r="E407" i="1"/>
  <c r="E415" i="1"/>
  <c r="E403" i="1"/>
  <c r="I375" i="1"/>
  <c r="I376" i="1"/>
  <c r="F320" i="1"/>
  <c r="F321" i="1" s="1"/>
  <c r="G320" i="1"/>
  <c r="F375" i="1"/>
  <c r="F376" i="1" s="1"/>
  <c r="I320" i="1"/>
  <c r="F264" i="1"/>
  <c r="I264" i="1"/>
  <c r="E396" i="1" l="1"/>
  <c r="E428" i="1" s="1"/>
  <c r="E429" i="1" s="1"/>
  <c r="E430" i="1" s="1"/>
  <c r="I429" i="1"/>
  <c r="I430" i="1" s="1"/>
  <c r="G321" i="1"/>
  <c r="G429" i="1"/>
  <c r="G430" i="1" s="1"/>
  <c r="I321" i="1"/>
</calcChain>
</file>

<file path=xl/sharedStrings.xml><?xml version="1.0" encoding="utf-8"?>
<sst xmlns="http://schemas.openxmlformats.org/spreadsheetml/2006/main" count="730" uniqueCount="167">
  <si>
    <t>Додаток   1</t>
  </si>
  <si>
    <t>до рішення виконавчого комітету</t>
  </si>
  <si>
    <t>Ніжинської міської ради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</si>
  <si>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</si>
  <si>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</si>
  <si>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</si>
  <si>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</si>
  <si>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</si>
  <si>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>для потреб населення  за індивідуальними договорами</t>
  </si>
  <si>
    <t>для потреб населення  за іншими договорами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</si>
  <si>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</si>
  <si>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</si>
  <si>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</si>
  <si>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</si>
  <si>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</si>
  <si>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</si>
  <si>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</si>
  <si>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</si>
  <si>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</si>
  <si>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</si>
  <si>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</si>
  <si>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</si>
  <si>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</si>
  <si>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</si>
  <si>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</si>
  <si>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</si>
  <si>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</si>
  <si>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</si>
  <si>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</si>
  <si>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</si>
  <si>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</si>
  <si>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</si>
  <si>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</si>
  <si>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</si>
  <si>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</si>
  <si>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</si>
  <si>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</si>
  <si>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</si>
  <si>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</si>
  <si>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</si>
  <si>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</si>
  <si>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</si>
  <si>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</si>
  <si>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</si>
  <si>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</si>
  <si>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</si>
  <si>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</si>
  <si>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</si>
  <si>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</si>
  <si>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</si>
  <si>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</si>
  <si>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</si>
  <si>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</si>
  <si>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</si>
  <si>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</si>
  <si>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</si>
  <si>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Розрахунковий прибуток, усього *, зокрема:</t>
  </si>
  <si>
    <t>6.1</t>
  </si>
  <si>
    <t>податок на прибуток</t>
  </si>
  <si>
    <t>6.2</t>
  </si>
  <si>
    <t>на розвиток виробництва (виробничі інвестиції)</t>
  </si>
  <si>
    <t>6.3</t>
  </si>
  <si>
    <t xml:space="preserve"> інше використання  прибутку </t>
  </si>
  <si>
    <t>7</t>
  </si>
  <si>
    <t>Податок на додану вартість</t>
  </si>
  <si>
    <t>8</t>
  </si>
  <si>
    <t>Відпуск теплової енергії з колекторів власних котелень, Гкал</t>
  </si>
  <si>
    <t>Т.в.о. директора ТОВ "НіжинТеплоМережі"</t>
  </si>
  <si>
    <t>Л.М.Ісаєнко</t>
  </si>
  <si>
    <t>Додаток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</si>
  <si>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</si>
  <si>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</si>
  <si>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(п.1+п.2+п.3+п.4+п.5+п.6+п7+п.8)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</si>
  <si>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</si>
  <si>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</si>
  <si>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</si>
  <si>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</si>
  <si>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7.1</t>
  </si>
  <si>
    <t>7.2</t>
  </si>
  <si>
    <t>7.3</t>
  </si>
  <si>
    <t>9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</si>
  <si>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</si>
  <si>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</si>
  <si>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</si>
  <si>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</si>
  <si>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</si>
  <si>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</si>
  <si>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</si>
  <si>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8.1</t>
  </si>
  <si>
    <t>8.2</t>
  </si>
  <si>
    <t>8.3</t>
  </si>
  <si>
    <t>10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</si>
  <si>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</si>
  <si>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</si>
  <si>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</si>
  <si>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</si>
  <si>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</si>
  <si>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</si>
  <si>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</si>
  <si>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</si>
  <si>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</si>
  <si>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</si>
  <si>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</si>
  <si>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оплата послуг банкам та іншим установам з приймання і перерахування коштів споживачів за спожиту теплову енергію</t>
  </si>
  <si>
    <t>3.4</t>
  </si>
  <si>
    <t>інші витрати*</t>
  </si>
  <si>
    <t xml:space="preserve">Інші  операційні витрати*  </t>
  </si>
  <si>
    <t>Додаток 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</si>
  <si>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</si>
  <si>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</si>
  <si>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</si>
  <si>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</si>
  <si>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</si>
  <si>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</si>
  <si>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</si>
  <si>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</si>
  <si>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</si>
  <si>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</si>
  <si>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</si>
  <si>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</si>
  <si>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>9.1</t>
  </si>
  <si>
    <t>9.2</t>
  </si>
  <si>
    <t>9.3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</si>
  <si>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</si>
  <si>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</si>
  <si>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</si>
  <si>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</si>
  <si>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</si>
  <si>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</si>
  <si>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</si>
  <si>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</si>
  <si>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11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</si>
  <si>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</si>
  <si>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</si>
  <si>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</si>
  <si>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</si>
  <si>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</si>
  <si>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 xml:space="preserve"> інше використання  прибутку (забезпечення обігових коштів)</t>
  </si>
  <si>
    <t>Додаток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</si>
  <si>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</si>
  <si>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</si>
  <si>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12</t>
  </si>
  <si>
    <t>Додаток   9</t>
  </si>
  <si>
    <t>Структура тарифів на послугу з  постачання гарячої води  без урахування витрат на обслуговування та ремонт ЦТП Товариства з обмеженою відповідальністю "НіжинТеплоМережі"</t>
  </si>
  <si>
    <t xml:space="preserve">Найменування показників </t>
  </si>
  <si>
    <t>Для потреб населення  за індивідуальними договорами</t>
  </si>
  <si>
    <t>Для потреб населення  за іншими договорами</t>
  </si>
  <si>
    <t>Для потреб бюджетних установ</t>
  </si>
  <si>
    <t>Для потреб інших споживачів (крім населення)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</si>
  <si>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</si>
  <si>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</si>
  <si>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</si>
  <si>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</si>
  <si>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</si>
  <si>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</si>
  <si>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</si>
  <si>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</si>
  <si>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</si>
  <si>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</si>
  <si>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</si>
  <si>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Плановані тарифи на послуги</t>
  </si>
  <si>
    <t>5.</t>
  </si>
  <si>
    <t>Плановані тарифи на послуги з ПДВ</t>
  </si>
  <si>
    <t>Ісаєнко Л.М.</t>
  </si>
  <si>
    <t>Додаток   10</t>
  </si>
  <si>
    <t>Структура тарифів на послугу з  постачання гарячої води  з урахуванняvм витрат на обслуговування та ремонт ЦТП Товариства з обмеженою відповідальністю "НіжинТеплоМережі"</t>
  </si>
  <si>
    <t xml:space="preserve"> №  429      від  26.11.2020 р.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</si>
</sst>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.00\ _₽_-;\-* #,##0.00\ _₽_-;_-* &quot;-&quot;??\ _₽_-;_-@_-"/>
    <numFmt numFmtId="165" formatCode="_-* #,##0.00&quot;р.&quot;_-;\-* #,##0.00&quot;р.&quot;_-;_-* &quot;-&quot;??&quot;р.&quot;_-;_-@_-"/>
    <numFmt numFmtId="166" formatCode="_-* #,##0.00_р_._-;\-* #,##0.00_р_._-;_-* &quot;-&quot;??_р_._-;_-@_-"/>
    <numFmt numFmtId="167" formatCode="0.000"/>
    <numFmt numFmtId="168" formatCode="#,##0.000"/>
    <numFmt numFmtId="169" formatCode="_-* #,##0.00\ _г_р_н_._-;\-* #,##0.00\ _г_р_н_._-;_-* &quot;-&quot;??\ _г_р_н_._-;_-@_-"/>
    <numFmt numFmtId="170" formatCode="0.0"/>
    <numFmt numFmtId="171" formatCode="_-* #,##0\ _р_._-;\-* #,##0\ _р_._-;_-* &quot;-&quot;\ _р_._-;_-@_-"/>
    <numFmt numFmtId="172" formatCode="_-* #,##0.00\ _р_._-;\-* #,##0.00\ _р_._-;_-* &quot;-&quot;??\ _р_._-;_-@_-"/>
    <numFmt numFmtId="173" formatCode="_-* #,##0\ _к_._-;\-* #,##0\ _к_._-;_-* &quot;-&quot;\ _к_._-;_-@_-"/>
    <numFmt numFmtId="174" formatCode="_(* #,##0.00_);_(* \(#,##0.00\);_(* &quot;-&quot;??_);_(@_)"/>
    <numFmt numFmtId="175" formatCode="_-* #,##0.00_₴_-;\-* #,##0.00_₴_-;_-* &quot;-&quot;??_₴_-;_-@_-"/>
    <numFmt numFmtId="176" formatCode="_-* #,##0.0\ _г_р_н_._-;\-* #,##0.0\ _г_р_н_._-;_-* &quot;-&quot;??\ _г_р_н_._-;_-@_-"/>
  </numFmts>
  <fonts count="7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3" fillId="0" borderId="0"/>
    <xf numFmtId="0" fontId="1" fillId="0" borderId="0"/>
    <xf numFmtId="0" fontId="1" fillId="0" borderId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4" borderId="0" applyNumberFormat="0" applyBorder="0" applyAlignment="0" applyProtection="0"/>
    <xf numFmtId="0" fontId="17" fillId="7" borderId="0" applyNumberFormat="0" applyBorder="0" applyAlignment="0" applyProtection="0"/>
    <xf numFmtId="0" fontId="17" fillId="5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8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4" borderId="0" applyNumberFormat="0" applyBorder="0" applyAlignment="0" applyProtection="0"/>
    <xf numFmtId="0" fontId="18" fillId="6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6" borderId="0" applyNumberFormat="0" applyBorder="0" applyAlignment="0" applyProtection="0"/>
    <xf numFmtId="0" fontId="18" fillId="5" borderId="0" applyNumberFormat="0" applyBorder="0" applyAlignment="0" applyProtection="0"/>
    <xf numFmtId="0" fontId="18" fillId="7" borderId="0" applyNumberFormat="0" applyBorder="0" applyAlignment="0" applyProtection="0"/>
    <xf numFmtId="0" fontId="18" fillId="18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5" borderId="0" applyNumberFormat="0" applyBorder="0" applyAlignment="0" applyProtection="0"/>
    <xf numFmtId="0" fontId="18" fillId="19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9" borderId="0" applyNumberFormat="0" applyBorder="0" applyAlignment="0" applyProtection="0"/>
    <xf numFmtId="0" fontId="18" fillId="12" borderId="0" applyNumberFormat="0" applyBorder="0" applyAlignment="0" applyProtection="0"/>
    <xf numFmtId="0" fontId="18" fillId="15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13" borderId="0" applyNumberFormat="0" applyBorder="0" applyAlignment="0" applyProtection="0"/>
    <xf numFmtId="0" fontId="17" fillId="21" borderId="0" applyNumberFormat="0" applyBorder="0" applyAlignment="0" applyProtection="0"/>
    <xf numFmtId="0" fontId="17" fillId="20" borderId="0" applyNumberFormat="0" applyBorder="0" applyAlignment="0" applyProtection="0"/>
    <xf numFmtId="0" fontId="17" fillId="10" borderId="0" applyNumberFormat="0" applyBorder="0" applyAlignment="0" applyProtection="0"/>
    <xf numFmtId="0" fontId="17" fillId="5" borderId="0" applyNumberFormat="0" applyBorder="0" applyAlignment="0" applyProtection="0"/>
    <xf numFmtId="0" fontId="18" fillId="10" borderId="0" applyNumberFormat="0" applyBorder="0" applyAlignment="0" applyProtection="0"/>
    <xf numFmtId="0" fontId="18" fillId="22" borderId="0" applyNumberFormat="0" applyBorder="0" applyAlignment="0" applyProtection="0"/>
    <xf numFmtId="0" fontId="18" fillId="10" borderId="0" applyNumberFormat="0" applyBorder="0" applyAlignment="0" applyProtection="0"/>
    <xf numFmtId="0" fontId="18" fillId="7" borderId="0" applyNumberFormat="0" applyBorder="0" applyAlignment="0" applyProtection="0"/>
    <xf numFmtId="0" fontId="18" fillId="13" borderId="0" applyNumberFormat="0" applyBorder="0" applyAlignment="0" applyProtection="0"/>
    <xf numFmtId="0" fontId="18" fillId="2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6" borderId="0" applyNumberFormat="0" applyBorder="0" applyAlignment="0" applyProtection="0"/>
    <xf numFmtId="0" fontId="18" fillId="11" borderId="0" applyNumberFormat="0" applyBorder="0" applyAlignment="0" applyProtection="0"/>
    <xf numFmtId="0" fontId="18" fillId="10" borderId="0" applyNumberFormat="0" applyBorder="0" applyAlignment="0" applyProtection="0"/>
    <xf numFmtId="0" fontId="18" fillId="22" borderId="0" applyNumberFormat="0" applyBorder="0" applyAlignment="0" applyProtection="0"/>
    <xf numFmtId="0" fontId="18" fillId="10" borderId="0" applyNumberFormat="0" applyBorder="0" applyAlignment="0" applyProtection="0"/>
    <xf numFmtId="0" fontId="18" fillId="7" borderId="0" applyNumberFormat="0" applyBorder="0" applyAlignment="0" applyProtection="0"/>
    <xf numFmtId="0" fontId="18" fillId="26" borderId="0" applyNumberFormat="0" applyBorder="0" applyAlignment="0" applyProtection="0"/>
    <xf numFmtId="0" fontId="18" fillId="27" borderId="0" applyNumberFormat="0" applyBorder="0" applyAlignment="0" applyProtection="0"/>
    <xf numFmtId="0" fontId="18" fillId="26" borderId="0" applyNumberFormat="0" applyBorder="0" applyAlignment="0" applyProtection="0"/>
    <xf numFmtId="0" fontId="18" fillId="6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5" borderId="0" applyNumberFormat="0" applyBorder="0" applyAlignment="0" applyProtection="0"/>
    <xf numFmtId="0" fontId="18" fillId="17" borderId="0" applyNumberFormat="0" applyBorder="0" applyAlignment="0" applyProtection="0"/>
    <xf numFmtId="0" fontId="18" fillId="22" borderId="0" applyNumberFormat="0" applyBorder="0" applyAlignment="0" applyProtection="0"/>
    <xf numFmtId="0" fontId="18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13" borderId="0" applyNumberFormat="0" applyBorder="0" applyAlignment="0" applyProtection="0"/>
    <xf numFmtId="0" fontId="19" fillId="21" borderId="0" applyNumberFormat="0" applyBorder="0" applyAlignment="0" applyProtection="0"/>
    <xf numFmtId="0" fontId="19" fillId="20" borderId="0" applyNumberFormat="0" applyBorder="0" applyAlignment="0" applyProtection="0"/>
    <xf numFmtId="0" fontId="19" fillId="28" borderId="0" applyNumberFormat="0" applyBorder="0" applyAlignment="0" applyProtection="0"/>
    <xf numFmtId="0" fontId="19" fillId="5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20" fillId="29" borderId="0" applyNumberFormat="0" applyBorder="0" applyAlignment="0" applyProtection="0"/>
    <xf numFmtId="0" fontId="20" fillId="7" borderId="0" applyNumberFormat="0" applyBorder="0" applyAlignment="0" applyProtection="0"/>
    <xf numFmtId="0" fontId="20" fillId="13" borderId="0" applyNumberFormat="0" applyBorder="0" applyAlignment="0" applyProtection="0"/>
    <xf numFmtId="0" fontId="20" fillId="23" borderId="0" applyNumberFormat="0" applyBorder="0" applyAlignment="0" applyProtection="0"/>
    <xf numFmtId="0" fontId="20" fillId="13" borderId="0" applyNumberFormat="0" applyBorder="0" applyAlignment="0" applyProtection="0"/>
    <xf numFmtId="0" fontId="20" fillId="31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4" borderId="0" applyNumberFormat="0" applyBorder="0" applyAlignment="0" applyProtection="0"/>
    <xf numFmtId="0" fontId="20" fillId="26" borderId="0" applyNumberFormat="0" applyBorder="0" applyAlignment="0" applyProtection="0"/>
    <xf numFmtId="0" fontId="20" fillId="32" borderId="0" applyNumberFormat="0" applyBorder="0" applyAlignment="0" applyProtection="0"/>
    <xf numFmtId="0" fontId="20" fillId="33" borderId="0" applyNumberFormat="0" applyBorder="0" applyAlignment="0" applyProtection="0"/>
    <xf numFmtId="0" fontId="20" fillId="32" borderId="0" applyNumberFormat="0" applyBorder="0" applyAlignment="0" applyProtection="0"/>
    <xf numFmtId="0" fontId="20" fillId="11" borderId="0" applyNumberFormat="0" applyBorder="0" applyAlignment="0" applyProtection="0"/>
    <xf numFmtId="0" fontId="20" fillId="28" borderId="0" applyNumberFormat="0" applyBorder="0" applyAlignment="0" applyProtection="0"/>
    <xf numFmtId="0" fontId="20" fillId="34" borderId="0" applyNumberFormat="0" applyBorder="0" applyAlignment="0" applyProtection="0"/>
    <xf numFmtId="0" fontId="20" fillId="28" borderId="0" applyNumberFormat="0" applyBorder="0" applyAlignment="0" applyProtection="0"/>
    <xf numFmtId="0" fontId="20" fillId="7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5" borderId="0" applyNumberFormat="0" applyBorder="0" applyAlignment="0" applyProtection="0"/>
    <xf numFmtId="0" fontId="20" fillId="13" borderId="0" applyNumberFormat="0" applyBorder="0" applyAlignment="0" applyProtection="0"/>
    <xf numFmtId="0" fontId="20" fillId="30" borderId="0" applyNumberFormat="0" applyBorder="0" applyAlignment="0" applyProtection="0"/>
    <xf numFmtId="0" fontId="20" fillId="23" borderId="0" applyNumberFormat="0" applyBorder="0" applyAlignment="0" applyProtection="0"/>
    <xf numFmtId="0" fontId="20" fillId="25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6" borderId="0" applyNumberFormat="0" applyBorder="0" applyAlignment="0" applyProtection="0"/>
    <xf numFmtId="0" fontId="19" fillId="28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28" borderId="0" applyNumberFormat="0" applyBorder="0" applyAlignment="0" applyProtection="0"/>
    <xf numFmtId="0" fontId="19" fillId="31" borderId="0" applyNumberFormat="0" applyBorder="0" applyAlignment="0" applyProtection="0"/>
    <xf numFmtId="0" fontId="21" fillId="11" borderId="0" applyNumberFormat="0" applyBorder="0" applyAlignment="0" applyProtection="0"/>
    <xf numFmtId="0" fontId="22" fillId="4" borderId="7" applyNumberFormat="0" applyAlignment="0" applyProtection="0"/>
    <xf numFmtId="0" fontId="22" fillId="4" borderId="7" applyNumberFormat="0" applyAlignment="0" applyProtection="0"/>
    <xf numFmtId="0" fontId="23" fillId="39" borderId="8" applyNumberFormat="0" applyAlignment="0" applyProtection="0"/>
    <xf numFmtId="169" fontId="24" fillId="0" borderId="0" applyFont="0" applyFill="0" applyBorder="0" applyAlignment="0" applyProtection="0"/>
    <xf numFmtId="0" fontId="3" fillId="0" borderId="9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8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8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/>
    </xf>
    <xf numFmtId="0" fontId="3" fillId="0" borderId="11" applyNumberFormat="0" applyFill="0" applyProtection="0">
      <alignment vertical="top" wrapText="1"/>
    </xf>
    <xf numFmtId="0" fontId="3" fillId="0" borderId="10" applyNumberFormat="0" applyFill="0" applyProtection="0">
      <alignment vertical="top"/>
    </xf>
    <xf numFmtId="0" fontId="3" fillId="0" borderId="11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8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8" fontId="3" fillId="0" borderId="10" applyFill="0" applyProtection="0">
      <alignment vertical="top" wrapText="1"/>
    </xf>
    <xf numFmtId="0" fontId="25" fillId="0" borderId="0" applyNumberFormat="0" applyFill="0" applyBorder="0" applyProtection="0">
      <alignment horizontal="center" vertical="top"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168" fontId="26" fillId="0" borderId="12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168" fontId="26" fillId="0" borderId="12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168" fontId="26" fillId="0" borderId="12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168" fontId="26" fillId="0" borderId="12" applyFill="0" applyProtection="0">
      <alignment wrapText="1"/>
    </xf>
    <xf numFmtId="0" fontId="4" fillId="0" borderId="2" applyNumberFormat="0" applyFill="0" applyProtection="0">
      <alignment horizontal="center" vertical="top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27" fillId="0" borderId="0" applyNumberFormat="0" applyFill="0" applyBorder="0" applyAlignment="0" applyProtection="0"/>
    <xf numFmtId="0" fontId="28" fillId="14" borderId="0" applyNumberFormat="0" applyBorder="0" applyAlignment="0" applyProtection="0"/>
    <xf numFmtId="0" fontId="29" fillId="0" borderId="13" applyNumberFormat="0" applyFill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/>
    <xf numFmtId="0" fontId="33" fillId="5" borderId="7" applyNumberFormat="0" applyAlignment="0" applyProtection="0"/>
    <xf numFmtId="0" fontId="33" fillId="5" borderId="7" applyNumberFormat="0" applyAlignment="0" applyProtection="0"/>
    <xf numFmtId="0" fontId="34" fillId="0" borderId="16" applyNumberFormat="0" applyFill="0" applyAlignment="0" applyProtection="0"/>
    <xf numFmtId="0" fontId="35" fillId="21" borderId="0" applyNumberFormat="0" applyBorder="0" applyAlignment="0" applyProtection="0"/>
    <xf numFmtId="0" fontId="32" fillId="0" borderId="0"/>
    <xf numFmtId="0" fontId="32" fillId="0" borderId="0"/>
    <xf numFmtId="0" fontId="24" fillId="6" borderId="17" applyNumberFormat="0" applyFont="0" applyAlignment="0" applyProtection="0"/>
    <xf numFmtId="0" fontId="24" fillId="6" borderId="17" applyNumberFormat="0" applyFont="0" applyAlignment="0" applyProtection="0"/>
    <xf numFmtId="0" fontId="36" fillId="4" borderId="18" applyNumberFormat="0" applyAlignment="0" applyProtection="0"/>
    <xf numFmtId="0" fontId="36" fillId="4" borderId="18" applyNumberFormat="0" applyAlignment="0" applyProtection="0"/>
    <xf numFmtId="0" fontId="37" fillId="4" borderId="0">
      <alignment horizontal="center" vertical="center"/>
    </xf>
    <xf numFmtId="0" fontId="38" fillId="4" borderId="0">
      <alignment horizontal="left" vertical="center"/>
    </xf>
    <xf numFmtId="0" fontId="39" fillId="0" borderId="0"/>
    <xf numFmtId="0" fontId="40" fillId="0" borderId="0" applyNumberFormat="0" applyFill="0" applyBorder="0" applyAlignment="0" applyProtection="0"/>
    <xf numFmtId="0" fontId="41" fillId="0" borderId="19" applyNumberFormat="0" applyFill="0" applyAlignment="0" applyProtection="0"/>
    <xf numFmtId="0" fontId="41" fillId="0" borderId="19" applyNumberFormat="0" applyFill="0" applyAlignment="0" applyProtection="0"/>
    <xf numFmtId="0" fontId="42" fillId="0" borderId="0" applyNumberFormat="0" applyFill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0" borderId="0" applyNumberFormat="0" applyBorder="0" applyAlignment="0" applyProtection="0"/>
    <xf numFmtId="0" fontId="20" fillId="42" borderId="0" applyNumberFormat="0" applyBorder="0" applyAlignment="0" applyProtection="0"/>
    <xf numFmtId="0" fontId="20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3" borderId="0" applyNumberFormat="0" applyBorder="0" applyAlignment="0" applyProtection="0"/>
    <xf numFmtId="0" fontId="20" fillId="31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5" borderId="0" applyNumberFormat="0" applyBorder="0" applyAlignment="0" applyProtection="0"/>
    <xf numFmtId="0" fontId="20" fillId="26" borderId="0" applyNumberFormat="0" applyBorder="0" applyAlignment="0" applyProtection="0"/>
    <xf numFmtId="0" fontId="20" fillId="32" borderId="0" applyNumberFormat="0" applyBorder="0" applyAlignment="0" applyProtection="0"/>
    <xf numFmtId="0" fontId="20" fillId="33" borderId="0" applyNumberFormat="0" applyBorder="0" applyAlignment="0" applyProtection="0"/>
    <xf numFmtId="0" fontId="20" fillId="32" borderId="0" applyNumberFormat="0" applyBorder="0" applyAlignment="0" applyProtection="0"/>
    <xf numFmtId="0" fontId="20" fillId="38" borderId="0" applyNumberFormat="0" applyBorder="0" applyAlignment="0" applyProtection="0"/>
    <xf numFmtId="0" fontId="20" fillId="28" borderId="0" applyNumberFormat="0" applyBorder="0" applyAlignment="0" applyProtection="0"/>
    <xf numFmtId="0" fontId="20" fillId="34" borderId="0" applyNumberFormat="0" applyBorder="0" applyAlignment="0" applyProtection="0"/>
    <xf numFmtId="0" fontId="20" fillId="28" borderId="0" applyNumberFormat="0" applyBorder="0" applyAlignment="0" applyProtection="0"/>
    <xf numFmtId="0" fontId="20" fillId="28" borderId="0" applyNumberFormat="0" applyBorder="0" applyAlignment="0" applyProtection="0"/>
    <xf numFmtId="0" fontId="20" fillId="31" borderId="0" applyNumberFormat="0" applyBorder="0" applyAlignment="0" applyProtection="0"/>
    <xf numFmtId="0" fontId="20" fillId="47" borderId="0" applyNumberFormat="0" applyBorder="0" applyAlignment="0" applyProtection="0"/>
    <xf numFmtId="0" fontId="20" fillId="31" borderId="0" applyNumberFormat="0" applyBorder="0" applyAlignment="0" applyProtection="0"/>
    <xf numFmtId="0" fontId="20" fillId="43" borderId="0" applyNumberFormat="0" applyBorder="0" applyAlignment="0" applyProtection="0"/>
    <xf numFmtId="0" fontId="20" fillId="41" borderId="0" applyNumberFormat="0" applyBorder="0" applyAlignment="0" applyProtection="0"/>
    <xf numFmtId="0" fontId="20" fillId="44" borderId="0" applyNumberFormat="0" applyBorder="0" applyAlignment="0" applyProtection="0"/>
    <xf numFmtId="0" fontId="20" fillId="46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47" borderId="0" applyNumberFormat="0" applyBorder="0" applyAlignment="0" applyProtection="0"/>
    <xf numFmtId="0" fontId="43" fillId="19" borderId="7" applyNumberFormat="0" applyAlignment="0" applyProtection="0"/>
    <xf numFmtId="0" fontId="43" fillId="5" borderId="7" applyNumberFormat="0" applyAlignment="0" applyProtection="0"/>
    <xf numFmtId="0" fontId="43" fillId="19" borderId="7" applyNumberFormat="0" applyAlignment="0" applyProtection="0"/>
    <xf numFmtId="0" fontId="43" fillId="5" borderId="7" applyNumberFormat="0" applyAlignment="0" applyProtection="0"/>
    <xf numFmtId="0" fontId="43" fillId="21" borderId="7" applyNumberFormat="0" applyAlignment="0" applyProtection="0"/>
    <xf numFmtId="9" fontId="44" fillId="0" borderId="0" applyFont="0" applyFill="0" applyBorder="0" applyAlignment="0" applyProtection="0"/>
    <xf numFmtId="0" fontId="45" fillId="20" borderId="18" applyNumberFormat="0" applyAlignment="0" applyProtection="0"/>
    <xf numFmtId="0" fontId="45" fillId="48" borderId="18" applyNumberFormat="0" applyAlignment="0" applyProtection="0"/>
    <xf numFmtId="0" fontId="45" fillId="20" borderId="18" applyNumberFormat="0" applyAlignment="0" applyProtection="0"/>
    <xf numFmtId="0" fontId="45" fillId="4" borderId="18" applyNumberFormat="0" applyAlignment="0" applyProtection="0"/>
    <xf numFmtId="0" fontId="46" fillId="20" borderId="7" applyNumberFormat="0" applyAlignment="0" applyProtection="0"/>
    <xf numFmtId="0" fontId="46" fillId="48" borderId="7" applyNumberFormat="0" applyAlignment="0" applyProtection="0"/>
    <xf numFmtId="0" fontId="46" fillId="20" borderId="7" applyNumberFormat="0" applyAlignment="0" applyProtection="0"/>
    <xf numFmtId="0" fontId="47" fillId="4" borderId="7" applyNumberFormat="0" applyAlignment="0" applyProtection="0"/>
    <xf numFmtId="165" fontId="32" fillId="0" borderId="0" applyFont="0" applyFill="0" applyBorder="0" applyAlignment="0" applyProtection="0"/>
    <xf numFmtId="169" fontId="3" fillId="0" borderId="0" applyFont="0" applyFill="0" applyBorder="0" applyAlignment="0" applyProtection="0"/>
    <xf numFmtId="165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170" fontId="44" fillId="0" borderId="0" applyFill="0" applyBorder="0" applyAlignment="0" applyProtection="0"/>
    <xf numFmtId="0" fontId="48" fillId="15" borderId="0" applyNumberFormat="0" applyBorder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14" applyNumberFormat="0" applyFill="0" applyAlignment="0" applyProtection="0"/>
    <xf numFmtId="0" fontId="50" fillId="0" borderId="14" applyNumberFormat="0" applyFill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" fillId="0" borderId="0"/>
    <xf numFmtId="0" fontId="44" fillId="0" borderId="0"/>
    <xf numFmtId="0" fontId="3" fillId="0" borderId="0"/>
    <xf numFmtId="0" fontId="3" fillId="0" borderId="0"/>
    <xf numFmtId="0" fontId="52" fillId="0" borderId="0"/>
    <xf numFmtId="0" fontId="18" fillId="0" borderId="0"/>
    <xf numFmtId="0" fontId="3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52" fillId="0" borderId="0"/>
    <xf numFmtId="0" fontId="53" fillId="0" borderId="16" applyNumberFormat="0" applyFill="0" applyAlignment="0" applyProtection="0"/>
    <xf numFmtId="0" fontId="54" fillId="0" borderId="22" applyNumberFormat="0" applyFill="0" applyAlignment="0" applyProtection="0"/>
    <xf numFmtId="0" fontId="54" fillId="0" borderId="23" applyNumberFormat="0" applyFill="0" applyAlignment="0" applyProtection="0"/>
    <xf numFmtId="0" fontId="55" fillId="49" borderId="8" applyNumberFormat="0" applyAlignment="0" applyProtection="0"/>
    <xf numFmtId="0" fontId="55" fillId="39" borderId="8" applyNumberFormat="0" applyAlignment="0" applyProtection="0"/>
    <xf numFmtId="0" fontId="55" fillId="49" borderId="8" applyNumberFormat="0" applyAlignment="0" applyProtection="0"/>
    <xf numFmtId="0" fontId="55" fillId="39" borderId="8" applyNumberFormat="0" applyAlignment="0" applyProtection="0"/>
    <xf numFmtId="0" fontId="55" fillId="39" borderId="8" applyNumberFormat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21" borderId="0" applyNumberFormat="0" applyBorder="0" applyAlignment="0" applyProtection="0"/>
    <xf numFmtId="0" fontId="58" fillId="50" borderId="0" applyNumberFormat="0" applyBorder="0" applyAlignment="0" applyProtection="0"/>
    <xf numFmtId="0" fontId="58" fillId="21" borderId="0" applyNumberFormat="0" applyBorder="0" applyAlignment="0" applyProtection="0"/>
    <xf numFmtId="0" fontId="59" fillId="21" borderId="0" applyNumberFormat="0" applyBorder="0" applyAlignment="0" applyProtection="0"/>
    <xf numFmtId="0" fontId="46" fillId="48" borderId="7" applyNumberFormat="0" applyAlignment="0" applyProtection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" fillId="0" borderId="0"/>
    <xf numFmtId="0" fontId="61" fillId="0" borderId="0"/>
    <xf numFmtId="0" fontId="61" fillId="0" borderId="0"/>
    <xf numFmtId="0" fontId="61" fillId="0" borderId="0"/>
    <xf numFmtId="0" fontId="32" fillId="0" borderId="0"/>
    <xf numFmtId="0" fontId="52" fillId="0" borderId="0"/>
    <xf numFmtId="0" fontId="1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18" fillId="0" borderId="0"/>
    <xf numFmtId="0" fontId="52" fillId="0" borderId="0"/>
    <xf numFmtId="0" fontId="24" fillId="0" borderId="0"/>
    <xf numFmtId="0" fontId="1" fillId="0" borderId="0"/>
    <xf numFmtId="0" fontId="32" fillId="0" borderId="0"/>
    <xf numFmtId="0" fontId="18" fillId="0" borderId="0"/>
    <xf numFmtId="0" fontId="3" fillId="0" borderId="0"/>
    <xf numFmtId="0" fontId="32" fillId="0" borderId="0"/>
    <xf numFmtId="0" fontId="3" fillId="0" borderId="0"/>
    <xf numFmtId="0" fontId="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7" fillId="0" borderId="0"/>
    <xf numFmtId="0" fontId="18" fillId="0" borderId="0"/>
    <xf numFmtId="0" fontId="1" fillId="0" borderId="0"/>
    <xf numFmtId="0" fontId="32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32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8" fillId="0" borderId="0"/>
    <xf numFmtId="0" fontId="17" fillId="0" borderId="0"/>
    <xf numFmtId="0" fontId="1" fillId="0" borderId="0"/>
    <xf numFmtId="0" fontId="24" fillId="0" borderId="0"/>
    <xf numFmtId="0" fontId="17" fillId="0" borderId="0"/>
    <xf numFmtId="0" fontId="60" fillId="0" borderId="0"/>
    <xf numFmtId="0" fontId="17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44" fillId="0" borderId="0"/>
    <xf numFmtId="0" fontId="54" fillId="0" borderId="22" applyNumberFormat="0" applyFill="0" applyAlignment="0" applyProtection="0"/>
    <xf numFmtId="0" fontId="63" fillId="11" borderId="0" applyNumberFormat="0" applyBorder="0" applyAlignment="0" applyProtection="0"/>
    <xf numFmtId="0" fontId="63" fillId="12" borderId="0" applyNumberFormat="0" applyBorder="0" applyAlignment="0" applyProtection="0"/>
    <xf numFmtId="0" fontId="63" fillId="11" borderId="0" applyNumberFormat="0" applyBorder="0" applyAlignment="0" applyProtection="0"/>
    <xf numFmtId="0" fontId="63" fillId="16" borderId="0" applyNumberFormat="0" applyBorder="0" applyAlignment="0" applyProtection="0"/>
    <xf numFmtId="0" fontId="63" fillId="12" borderId="0" applyNumberFormat="0" applyBorder="0" applyAlignment="0" applyProtection="0"/>
    <xf numFmtId="0" fontId="64" fillId="0" borderId="0" applyNumberFormat="0" applyFill="0" applyBorder="0" applyAlignment="0" applyProtection="0"/>
    <xf numFmtId="0" fontId="65" fillId="0" borderId="0"/>
    <xf numFmtId="0" fontId="18" fillId="6" borderId="17" applyNumberFormat="0" applyFont="0" applyAlignment="0" applyProtection="0"/>
    <xf numFmtId="0" fontId="17" fillId="51" borderId="17" applyNumberFormat="0" applyAlignment="0" applyProtection="0"/>
    <xf numFmtId="0" fontId="18" fillId="6" borderId="17" applyNumberFormat="0" applyFont="0" applyAlignment="0" applyProtection="0"/>
    <xf numFmtId="0" fontId="32" fillId="6" borderId="17" applyNumberFormat="0" applyFont="0" applyAlignment="0" applyProtection="0"/>
    <xf numFmtId="0" fontId="17" fillId="51" borderId="17" applyNumberFormat="0" applyAlignment="0" applyProtection="0"/>
    <xf numFmtId="9" fontId="5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4" fillId="0" borderId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ill="0" applyBorder="0" applyAlignment="0" applyProtection="0"/>
    <xf numFmtId="9" fontId="32" fillId="0" borderId="0" applyFont="0" applyFill="0" applyBorder="0" applyAlignment="0" applyProtection="0"/>
    <xf numFmtId="9" fontId="3" fillId="0" borderId="0" applyFill="0" applyBorder="0" applyAlignment="0" applyProtection="0"/>
    <xf numFmtId="9" fontId="1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66" fillId="0" borderId="0" applyFont="0" applyFill="0" applyBorder="0" applyAlignment="0" applyProtection="0"/>
    <xf numFmtId="0" fontId="45" fillId="48" borderId="18" applyNumberFormat="0" applyAlignment="0" applyProtection="0"/>
    <xf numFmtId="0" fontId="53" fillId="0" borderId="16" applyNumberFormat="0" applyFill="0" applyAlignment="0" applyProtection="0"/>
    <xf numFmtId="0" fontId="67" fillId="0" borderId="24" applyNumberFormat="0" applyFill="0" applyAlignment="0" applyProtection="0"/>
    <xf numFmtId="0" fontId="58" fillId="50" borderId="0" applyNumberFormat="0" applyBorder="0" applyAlignment="0" applyProtection="0"/>
    <xf numFmtId="0" fontId="68" fillId="0" borderId="2"/>
    <xf numFmtId="0" fontId="67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171" fontId="24" fillId="0" borderId="0" applyFont="0" applyFill="0" applyBorder="0" applyAlignment="0" applyProtection="0"/>
    <xf numFmtId="172" fontId="24" fillId="0" borderId="0" applyFont="0" applyFill="0" applyBorder="0" applyAlignment="0" applyProtection="0"/>
    <xf numFmtId="173" fontId="32" fillId="0" borderId="0" applyFont="0" applyFill="0" applyBorder="0" applyAlignment="0" applyProtection="0"/>
    <xf numFmtId="174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69" fontId="32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4" borderId="0" applyNumberFormat="0" applyBorder="0" applyAlignment="0" applyProtection="0"/>
    <xf numFmtId="0" fontId="48" fillId="7" borderId="0" applyNumberFormat="0" applyBorder="0" applyAlignment="0" applyProtection="0"/>
  </cellStyleXfs>
  <cellXfs count="134">
    <xf numFmtId="0" fontId="0" fillId="0" borderId="0" xfId="0"/>
    <xf numFmtId="0" fontId="3" fillId="0" borderId="0" xfId="1"/>
    <xf numFmtId="0" fontId="4" fillId="0" borderId="0" xfId="1" applyFont="1"/>
    <xf numFmtId="0" fontId="3" fillId="0" borderId="0" xfId="1" applyBorder="1"/>
    <xf numFmtId="0" fontId="4" fillId="0" borderId="0" xfId="1" applyFont="1" applyBorder="1"/>
    <xf numFmtId="0" fontId="5" fillId="0" borderId="0" xfId="1" applyFont="1"/>
    <xf numFmtId="0" fontId="5" fillId="0" borderId="0" xfId="1" applyFont="1" applyBorder="1"/>
    <xf numFmtId="0" fontId="7" fillId="0" borderId="4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/>
    </xf>
    <xf numFmtId="1" fontId="9" fillId="0" borderId="2" xfId="1" applyNumberFormat="1" applyFont="1" applyBorder="1" applyAlignment="1">
      <alignment horizontal="center"/>
    </xf>
    <xf numFmtId="1" fontId="9" fillId="0" borderId="0" xfId="1" applyNumberFormat="1" applyFont="1" applyBorder="1" applyAlignment="1">
      <alignment horizontal="center"/>
    </xf>
    <xf numFmtId="2" fontId="3" fillId="0" borderId="0" xfId="1" applyNumberFormat="1"/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4" fontId="11" fillId="0" borderId="2" xfId="1" applyNumberFormat="1" applyFont="1" applyBorder="1" applyAlignment="1">
      <alignment horizontal="center"/>
    </xf>
    <xf numFmtId="1" fontId="7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/>
    </xf>
    <xf numFmtId="4" fontId="7" fillId="0" borderId="2" xfId="1" applyNumberFormat="1" applyFont="1" applyBorder="1" applyAlignment="1">
      <alignment horizontal="center"/>
    </xf>
    <xf numFmtId="167" fontId="7" fillId="0" borderId="0" xfId="1" applyNumberFormat="1" applyFont="1" applyBorder="1" applyAlignment="1">
      <alignment horizontal="center"/>
    </xf>
    <xf numFmtId="2" fontId="7" fillId="0" borderId="0" xfId="1" applyNumberFormat="1" applyFont="1" applyBorder="1" applyAlignment="1">
      <alignment horizontal="center"/>
    </xf>
    <xf numFmtId="49" fontId="7" fillId="0" borderId="2" xfId="1" applyNumberFormat="1" applyFont="1" applyBorder="1" applyAlignment="1">
      <alignment horizontal="center"/>
    </xf>
    <xf numFmtId="0" fontId="10" fillId="0" borderId="2" xfId="1" applyFont="1" applyBorder="1"/>
    <xf numFmtId="49" fontId="5" fillId="0" borderId="2" xfId="1" applyNumberFormat="1" applyFont="1" applyBorder="1" applyAlignment="1">
      <alignment horizontal="center"/>
    </xf>
    <xf numFmtId="0" fontId="9" fillId="2" borderId="2" xfId="1" applyFont="1" applyFill="1" applyBorder="1" applyAlignment="1" applyProtection="1">
      <alignment horizontal="left" vertical="center" wrapText="1"/>
    </xf>
    <xf numFmtId="4" fontId="9" fillId="2" borderId="2" xfId="1" applyNumberFormat="1" applyFont="1" applyFill="1" applyBorder="1" applyAlignment="1" applyProtection="1">
      <alignment horizontal="center" vertical="center" wrapText="1"/>
    </xf>
    <xf numFmtId="4" fontId="5" fillId="0" borderId="2" xfId="1" applyNumberFormat="1" applyFont="1" applyBorder="1" applyAlignment="1">
      <alignment horizontal="center"/>
    </xf>
    <xf numFmtId="2" fontId="5" fillId="0" borderId="0" xfId="1" applyNumberFormat="1" applyFont="1" applyBorder="1" applyAlignment="1">
      <alignment horizontal="center"/>
    </xf>
    <xf numFmtId="0" fontId="9" fillId="3" borderId="2" xfId="1" applyFont="1" applyFill="1" applyBorder="1" applyAlignment="1" applyProtection="1">
      <alignment horizontal="left" vertical="top" wrapText="1"/>
    </xf>
    <xf numFmtId="0" fontId="9" fillId="0" borderId="2" xfId="1" applyFont="1" applyFill="1" applyBorder="1" applyAlignment="1" applyProtection="1">
      <alignment horizontal="left" vertical="top" wrapText="1"/>
    </xf>
    <xf numFmtId="0" fontId="10" fillId="2" borderId="2" xfId="1" applyFont="1" applyFill="1" applyBorder="1" applyAlignment="1" applyProtection="1">
      <alignment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wrapText="1"/>
    </xf>
    <xf numFmtId="0" fontId="9" fillId="0" borderId="2" xfId="1" applyFont="1" applyFill="1" applyBorder="1" applyAlignment="1" applyProtection="1">
      <alignment wrapText="1"/>
    </xf>
    <xf numFmtId="0" fontId="9" fillId="2" borderId="2" xfId="1" applyFont="1" applyFill="1" applyBorder="1" applyAlignment="1" applyProtection="1">
      <alignment wrapText="1"/>
    </xf>
    <xf numFmtId="49" fontId="12" fillId="0" borderId="2" xfId="2" applyNumberFormat="1" applyFont="1" applyBorder="1" applyAlignment="1" applyProtection="1">
      <alignment horizontal="center" vertical="center" wrapText="1"/>
    </xf>
    <xf numFmtId="0" fontId="12" fillId="0" borderId="2" xfId="2" applyFont="1" applyBorder="1" applyAlignment="1" applyProtection="1">
      <alignment vertical="center" wrapText="1"/>
    </xf>
    <xf numFmtId="0" fontId="13" fillId="0" borderId="2" xfId="2" applyFont="1" applyBorder="1" applyAlignment="1" applyProtection="1">
      <alignment vertical="center" wrapText="1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0" applyFont="1" applyBorder="1" applyAlignment="1">
      <alignment wrapText="1"/>
    </xf>
    <xf numFmtId="4" fontId="13" fillId="0" borderId="2" xfId="0" applyNumberFormat="1" applyFont="1" applyBorder="1" applyAlignment="1">
      <alignment horizontal="center" wrapText="1"/>
    </xf>
    <xf numFmtId="49" fontId="7" fillId="0" borderId="2" xfId="1" applyNumberFormat="1" applyFont="1" applyBorder="1" applyAlignment="1">
      <alignment horizontal="center" vertical="center"/>
    </xf>
    <xf numFmtId="4" fontId="13" fillId="0" borderId="2" xfId="2" applyNumberFormat="1" applyFont="1" applyBorder="1" applyAlignment="1" applyProtection="1">
      <alignment horizontal="center" vertical="center" wrapText="1"/>
    </xf>
    <xf numFmtId="4" fontId="7" fillId="0" borderId="2" xfId="1" applyNumberFormat="1" applyFont="1" applyBorder="1" applyAlignment="1">
      <alignment horizontal="center" vertical="center"/>
    </xf>
    <xf numFmtId="4" fontId="5" fillId="0" borderId="0" xfId="1" applyNumberFormat="1" applyFont="1"/>
    <xf numFmtId="0" fontId="14" fillId="0" borderId="0" xfId="1" applyFont="1"/>
    <xf numFmtId="4" fontId="3" fillId="0" borderId="0" xfId="1" applyNumberFormat="1"/>
    <xf numFmtId="1" fontId="11" fillId="0" borderId="2" xfId="1" applyNumberFormat="1" applyFont="1" applyBorder="1" applyAlignment="1">
      <alignment horizontal="center" wrapText="1"/>
    </xf>
    <xf numFmtId="4" fontId="9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wrapText="1"/>
    </xf>
    <xf numFmtId="4" fontId="9" fillId="3" borderId="2" xfId="1" applyNumberFormat="1" applyFont="1" applyFill="1" applyBorder="1" applyAlignment="1" applyProtection="1">
      <alignment horizontal="center" wrapText="1"/>
    </xf>
    <xf numFmtId="0" fontId="10" fillId="0" borderId="2" xfId="3" applyFont="1" applyFill="1" applyBorder="1" applyAlignment="1" applyProtection="1">
      <alignment vertical="center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horizontal="left" vertical="center" wrapText="1"/>
    </xf>
    <xf numFmtId="4" fontId="10" fillId="0" borderId="2" xfId="1" applyNumberFormat="1" applyFont="1" applyFill="1" applyBorder="1" applyAlignment="1" applyProtection="1">
      <alignment horizontal="center" vertical="center" wrapText="1"/>
    </xf>
    <xf numFmtId="0" fontId="5" fillId="0" borderId="0" xfId="1" applyFont="1" applyFill="1"/>
    <xf numFmtId="1" fontId="9" fillId="0" borderId="2" xfId="1" applyNumberFormat="1" applyFont="1" applyFill="1" applyBorder="1" applyAlignment="1">
      <alignment horizontal="center"/>
    </xf>
    <xf numFmtId="1" fontId="7" fillId="0" borderId="2" xfId="1" applyNumberFormat="1" applyFont="1" applyFill="1" applyBorder="1" applyAlignment="1">
      <alignment horizontal="center"/>
    </xf>
    <xf numFmtId="1" fontId="10" fillId="0" borderId="2" xfId="1" applyNumberFormat="1" applyFont="1" applyFill="1" applyBorder="1" applyAlignment="1">
      <alignment horizontal="left"/>
    </xf>
    <xf numFmtId="4" fontId="7" fillId="0" borderId="2" xfId="1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horizontal="center"/>
    </xf>
    <xf numFmtId="0" fontId="10" fillId="0" borderId="2" xfId="1" applyFont="1" applyFill="1" applyBorder="1"/>
    <xf numFmtId="49" fontId="5" fillId="0" borderId="2" xfId="1" applyNumberFormat="1" applyFont="1" applyFill="1" applyBorder="1" applyAlignment="1">
      <alignment horizontal="center"/>
    </xf>
    <xf numFmtId="4" fontId="9" fillId="0" borderId="2" xfId="1" applyNumberFormat="1" applyFont="1" applyFill="1" applyBorder="1" applyAlignment="1" applyProtection="1">
      <alignment horizontal="center" wrapText="1"/>
    </xf>
    <xf numFmtId="4" fontId="5" fillId="0" borderId="2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9" fillId="0" borderId="2" xfId="1" applyNumberFormat="1" applyFont="1" applyFill="1" applyBorder="1" applyAlignment="1" applyProtection="1">
      <alignment horizontal="center" vertical="top" wrapText="1"/>
    </xf>
    <xf numFmtId="49" fontId="12" fillId="0" borderId="2" xfId="2" applyNumberFormat="1" applyFont="1" applyFill="1" applyBorder="1" applyAlignment="1" applyProtection="1">
      <alignment horizontal="center" vertical="center" wrapText="1"/>
    </xf>
    <xf numFmtId="0" fontId="12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Fill="1" applyBorder="1" applyAlignment="1">
      <alignment horizontal="center" vertical="center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2" fontId="13" fillId="0" borderId="2" xfId="0" applyNumberFormat="1" applyFont="1" applyBorder="1" applyAlignment="1">
      <alignment horizontal="center" wrapText="1"/>
    </xf>
    <xf numFmtId="0" fontId="14" fillId="0" borderId="0" xfId="1" applyFont="1" applyFill="1"/>
    <xf numFmtId="4" fontId="10" fillId="0" borderId="2" xfId="1" applyNumberFormat="1" applyFont="1" applyBorder="1" applyAlignment="1">
      <alignment horizontal="center"/>
    </xf>
    <xf numFmtId="4" fontId="9" fillId="0" borderId="2" xfId="1" applyNumberFormat="1" applyFont="1" applyBorder="1" applyAlignment="1">
      <alignment horizontal="center"/>
    </xf>
    <xf numFmtId="0" fontId="15" fillId="0" borderId="2" xfId="2" applyFont="1" applyBorder="1" applyAlignment="1" applyProtection="1">
      <alignment vertical="center" wrapText="1"/>
    </xf>
    <xf numFmtId="4" fontId="9" fillId="0" borderId="2" xfId="1" applyNumberFormat="1" applyFont="1" applyBorder="1" applyAlignment="1">
      <alignment horizontal="center" vertical="center"/>
    </xf>
    <xf numFmtId="4" fontId="5" fillId="0" borderId="2" xfId="1" applyNumberFormat="1" applyFont="1" applyBorder="1" applyAlignment="1">
      <alignment horizontal="center" vertical="center"/>
    </xf>
    <xf numFmtId="0" fontId="12" fillId="3" borderId="2" xfId="2" applyFont="1" applyFill="1" applyBorder="1" applyAlignment="1" applyProtection="1">
      <alignment vertical="center" wrapText="1"/>
    </xf>
    <xf numFmtId="49" fontId="16" fillId="0" borderId="2" xfId="2" applyNumberFormat="1" applyFont="1" applyBorder="1" applyAlignment="1" applyProtection="1">
      <alignment horizontal="center" vertical="center" wrapText="1"/>
    </xf>
    <xf numFmtId="0" fontId="6" fillId="0" borderId="0" xfId="1" applyFont="1" applyBorder="1" applyAlignment="1">
      <alignment wrapText="1"/>
    </xf>
    <xf numFmtId="2" fontId="10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 wrapText="1"/>
    </xf>
    <xf numFmtId="4" fontId="10" fillId="2" borderId="2" xfId="1" applyNumberFormat="1" applyFont="1" applyFill="1" applyBorder="1" applyAlignment="1" applyProtection="1">
      <alignment horizontal="center" wrapText="1"/>
    </xf>
    <xf numFmtId="4" fontId="9" fillId="2" borderId="2" xfId="1" applyNumberFormat="1" applyFont="1" applyFill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0" fontId="7" fillId="0" borderId="2" xfId="1" applyFont="1" applyBorder="1" applyAlignment="1">
      <alignment horizontal="center"/>
    </xf>
    <xf numFmtId="4" fontId="10" fillId="0" borderId="2" xfId="3" applyNumberFormat="1" applyFont="1" applyFill="1" applyBorder="1" applyAlignment="1" applyProtection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 wrapText="1"/>
    </xf>
    <xf numFmtId="0" fontId="6" fillId="0" borderId="0" xfId="1" applyFont="1" applyAlignment="1">
      <alignment wrapText="1"/>
    </xf>
    <xf numFmtId="0" fontId="6" fillId="0" borderId="0" xfId="1" applyFont="1" applyBorder="1" applyAlignment="1">
      <alignment horizontal="center" wrapText="1"/>
    </xf>
    <xf numFmtId="0" fontId="0" fillId="0" borderId="0" xfId="0" applyBorder="1"/>
    <xf numFmtId="0" fontId="4" fillId="0" borderId="0" xfId="1" applyFont="1" applyBorder="1" applyAlignment="1">
      <alignment horizontal="center"/>
    </xf>
    <xf numFmtId="0" fontId="4" fillId="0" borderId="0" xfId="1" applyFont="1" applyBorder="1" applyAlignment="1">
      <alignment horizontal="left"/>
    </xf>
    <xf numFmtId="0" fontId="13" fillId="0" borderId="0" xfId="334" applyFont="1" applyFill="1" applyBorder="1" applyAlignment="1" applyProtection="1">
      <alignment horizontal="center"/>
      <protection locked="0"/>
    </xf>
    <xf numFmtId="0" fontId="12" fillId="0" borderId="0" xfId="334" applyFont="1" applyFill="1" applyProtection="1">
      <protection locked="0"/>
    </xf>
    <xf numFmtId="0" fontId="13" fillId="3" borderId="2" xfId="309" applyFont="1" applyFill="1" applyBorder="1" applyAlignment="1" applyProtection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2" fillId="3" borderId="2" xfId="309" applyFont="1" applyFill="1" applyBorder="1" applyAlignment="1" applyProtection="1">
      <alignment vertical="center" wrapText="1"/>
    </xf>
    <xf numFmtId="0" fontId="12" fillId="3" borderId="2" xfId="309" applyFont="1" applyFill="1" applyBorder="1" applyAlignment="1" applyProtection="1">
      <alignment horizontal="center" vertical="center" wrapText="1"/>
    </xf>
    <xf numFmtId="0" fontId="12" fillId="0" borderId="2" xfId="309" applyFont="1" applyFill="1" applyBorder="1" applyAlignment="1" applyProtection="1">
      <alignment horizontal="center" vertical="center" wrapText="1"/>
    </xf>
    <xf numFmtId="0" fontId="12" fillId="3" borderId="2" xfId="309" applyFont="1" applyFill="1" applyBorder="1" applyAlignment="1" applyProtection="1">
      <alignment horizontal="center" vertical="center"/>
    </xf>
    <xf numFmtId="0" fontId="12" fillId="3" borderId="2" xfId="309" applyFont="1" applyFill="1" applyBorder="1" applyAlignment="1" applyProtection="1">
      <alignment vertical="top" wrapText="1"/>
    </xf>
    <xf numFmtId="4" fontId="12" fillId="3" borderId="2" xfId="309" applyNumberFormat="1" applyFont="1" applyFill="1" applyBorder="1" applyAlignment="1" applyProtection="1">
      <alignment horizontal="center" vertical="center"/>
    </xf>
    <xf numFmtId="0" fontId="12" fillId="0" borderId="2" xfId="308" applyFont="1" applyBorder="1" applyAlignment="1" applyProtection="1">
      <alignment wrapText="1"/>
    </xf>
    <xf numFmtId="0" fontId="12" fillId="0" borderId="2" xfId="0" applyFont="1" applyBorder="1" applyAlignment="1">
      <alignment wrapText="1"/>
    </xf>
    <xf numFmtId="0" fontId="70" fillId="0" borderId="2" xfId="0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2" fontId="0" fillId="0" borderId="0" xfId="0" applyNumberFormat="1"/>
    <xf numFmtId="0" fontId="69" fillId="0" borderId="0" xfId="0" applyFont="1" applyAlignment="1">
      <alignment wrapText="1"/>
    </xf>
    <xf numFmtId="0" fontId="69" fillId="0" borderId="0" xfId="0" applyFont="1" applyAlignment="1">
      <alignment horizontal="right" vertical="center"/>
    </xf>
    <xf numFmtId="0" fontId="2" fillId="0" borderId="0" xfId="0" applyFont="1"/>
    <xf numFmtId="0" fontId="14" fillId="0" borderId="0" xfId="1" applyFont="1" applyAlignment="1">
      <alignment horizontal="right"/>
    </xf>
    <xf numFmtId="0" fontId="6" fillId="0" borderId="0" xfId="1" applyFont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/>
    </xf>
    <xf numFmtId="1" fontId="11" fillId="0" borderId="4" xfId="1" applyNumberFormat="1" applyFont="1" applyBorder="1" applyAlignment="1">
      <alignment horizontal="center"/>
    </xf>
    <xf numFmtId="1" fontId="11" fillId="0" borderId="5" xfId="1" applyNumberFormat="1" applyFont="1" applyBorder="1" applyAlignment="1">
      <alignment horizontal="center"/>
    </xf>
    <xf numFmtId="1" fontId="11" fillId="0" borderId="6" xfId="1" applyNumberFormat="1" applyFont="1" applyBorder="1" applyAlignment="1">
      <alignment horizontal="center"/>
    </xf>
    <xf numFmtId="0" fontId="6" fillId="0" borderId="0" xfId="1" applyFont="1" applyFill="1" applyAlignment="1">
      <alignment horizontal="center" wrapText="1"/>
    </xf>
    <xf numFmtId="0" fontId="7" fillId="0" borderId="2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 wrapText="1"/>
    </xf>
    <xf numFmtId="0" fontId="69" fillId="0" borderId="0" xfId="0" applyFont="1" applyAlignment="1">
      <alignment horizontal="left" wrapText="1"/>
    </xf>
    <xf numFmtId="0" fontId="69" fillId="3" borderId="0" xfId="334" applyFont="1" applyFill="1" applyBorder="1" applyAlignment="1" applyProtection="1">
      <alignment horizontal="center" wrapText="1"/>
      <protection locked="0"/>
    </xf>
    <xf numFmtId="0" fontId="13" fillId="3" borderId="0" xfId="334" applyFont="1" applyFill="1" applyBorder="1" applyAlignment="1" applyProtection="1">
      <alignment horizontal="center" wrapText="1"/>
      <protection locked="0"/>
    </xf>
  </cellXfs>
  <cellStyles count="465">
    <cellStyle name="20% - Accent1" xfId="4" xr:uid="{00000000-0005-0000-0000-000000000000}"/>
    <cellStyle name="20% - Accent2" xfId="5" xr:uid="{00000000-0005-0000-0000-000001000000}"/>
    <cellStyle name="20% - Accent3" xfId="6" xr:uid="{00000000-0005-0000-0000-000002000000}"/>
    <cellStyle name="20% - Accent4" xfId="7" xr:uid="{00000000-0005-0000-0000-000003000000}"/>
    <cellStyle name="20% - Accent5" xfId="8" xr:uid="{00000000-0005-0000-0000-000004000000}"/>
    <cellStyle name="20% - Accent6" xfId="9" xr:uid="{00000000-0005-0000-0000-000005000000}"/>
    <cellStyle name="20% - Акцент1 2" xfId="10" xr:uid="{00000000-0005-0000-0000-000006000000}"/>
    <cellStyle name="20% - Акцент1 2 2" xfId="11" xr:uid="{00000000-0005-0000-0000-000007000000}"/>
    <cellStyle name="20% - Акцент1 2_КВ Чхім 0108 вар3" xfId="12" xr:uid="{00000000-0005-0000-0000-000008000000}"/>
    <cellStyle name="20% - Акцент1 3" xfId="13" xr:uid="{00000000-0005-0000-0000-000009000000}"/>
    <cellStyle name="20% - Акцент2 2" xfId="14" xr:uid="{00000000-0005-0000-0000-00000A000000}"/>
    <cellStyle name="20% - Акцент2 2 2" xfId="15" xr:uid="{00000000-0005-0000-0000-00000B000000}"/>
    <cellStyle name="20% - Акцент2 2_КВ Чхім 0108 вар3" xfId="16" xr:uid="{00000000-0005-0000-0000-00000C000000}"/>
    <cellStyle name="20% - Акцент2 3" xfId="17" xr:uid="{00000000-0005-0000-0000-00000D000000}"/>
    <cellStyle name="20% - Акцент3 2" xfId="18" xr:uid="{00000000-0005-0000-0000-00000E000000}"/>
    <cellStyle name="20% - Акцент3 2 2" xfId="19" xr:uid="{00000000-0005-0000-0000-00000F000000}"/>
    <cellStyle name="20% - Акцент3 2_КВ Чхім 0108 вар3" xfId="20" xr:uid="{00000000-0005-0000-0000-000010000000}"/>
    <cellStyle name="20% - Акцент3 3" xfId="21" xr:uid="{00000000-0005-0000-0000-000011000000}"/>
    <cellStyle name="20% - Акцент4 2" xfId="22" xr:uid="{00000000-0005-0000-0000-000012000000}"/>
    <cellStyle name="20% - Акцент4 2 2" xfId="23" xr:uid="{00000000-0005-0000-0000-000013000000}"/>
    <cellStyle name="20% - Акцент4 2_КВ Чхім 0108 вар3" xfId="24" xr:uid="{00000000-0005-0000-0000-000014000000}"/>
    <cellStyle name="20% - Акцент4 3" xfId="25" xr:uid="{00000000-0005-0000-0000-000015000000}"/>
    <cellStyle name="20% - Акцент5 2" xfId="26" xr:uid="{00000000-0005-0000-0000-000016000000}"/>
    <cellStyle name="20% - Акцент5 2 2" xfId="27" xr:uid="{00000000-0005-0000-0000-000017000000}"/>
    <cellStyle name="20% - Акцент5 2_КВ Чхім 0108 вар3" xfId="28" xr:uid="{00000000-0005-0000-0000-000018000000}"/>
    <cellStyle name="20% - Акцент5 3" xfId="29" xr:uid="{00000000-0005-0000-0000-000019000000}"/>
    <cellStyle name="20% - Акцент6 2" xfId="30" xr:uid="{00000000-0005-0000-0000-00001A000000}"/>
    <cellStyle name="20% - Акцент6 2 2" xfId="31" xr:uid="{00000000-0005-0000-0000-00001B000000}"/>
    <cellStyle name="20% - Акцент6 2_КВ Чхім 0108 вар3" xfId="32" xr:uid="{00000000-0005-0000-0000-00001C000000}"/>
    <cellStyle name="20% - Акцент6 3" xfId="33" xr:uid="{00000000-0005-0000-0000-00001D000000}"/>
    <cellStyle name="20% – Акцентування1" xfId="34" xr:uid="{00000000-0005-0000-0000-00001E000000}"/>
    <cellStyle name="20% – Акцентування2" xfId="35" xr:uid="{00000000-0005-0000-0000-00001F000000}"/>
    <cellStyle name="20% – Акцентування3" xfId="36" xr:uid="{00000000-0005-0000-0000-000020000000}"/>
    <cellStyle name="20% – Акцентування4" xfId="37" xr:uid="{00000000-0005-0000-0000-000021000000}"/>
    <cellStyle name="20% – Акцентування5" xfId="38" xr:uid="{00000000-0005-0000-0000-000022000000}"/>
    <cellStyle name="20% – Акцентування6" xfId="39" xr:uid="{00000000-0005-0000-0000-000023000000}"/>
    <cellStyle name="40% - Accent1" xfId="40" xr:uid="{00000000-0005-0000-0000-000024000000}"/>
    <cellStyle name="40% - Accent2" xfId="41" xr:uid="{00000000-0005-0000-0000-000025000000}"/>
    <cellStyle name="40% - Accent3" xfId="42" xr:uid="{00000000-0005-0000-0000-000026000000}"/>
    <cellStyle name="40% - Accent4" xfId="43" xr:uid="{00000000-0005-0000-0000-000027000000}"/>
    <cellStyle name="40% - Accent5" xfId="44" xr:uid="{00000000-0005-0000-0000-000028000000}"/>
    <cellStyle name="40% - Accent6" xfId="45" xr:uid="{00000000-0005-0000-0000-000029000000}"/>
    <cellStyle name="40% - Акцент1 2" xfId="46" xr:uid="{00000000-0005-0000-0000-00002A000000}"/>
    <cellStyle name="40% - Акцент1 2 2" xfId="47" xr:uid="{00000000-0005-0000-0000-00002B000000}"/>
    <cellStyle name="40% - Акцент1 2_КВ Чхім 0108 вар3" xfId="48" xr:uid="{00000000-0005-0000-0000-00002C000000}"/>
    <cellStyle name="40% - Акцент1 3" xfId="49" xr:uid="{00000000-0005-0000-0000-00002D000000}"/>
    <cellStyle name="40% - Акцент2 2" xfId="50" xr:uid="{00000000-0005-0000-0000-00002E000000}"/>
    <cellStyle name="40% - Акцент2 2 2" xfId="51" xr:uid="{00000000-0005-0000-0000-00002F000000}"/>
    <cellStyle name="40% - Акцент2 2_КВ Чхім 0108 вар3" xfId="52" xr:uid="{00000000-0005-0000-0000-000030000000}"/>
    <cellStyle name="40% - Акцент2 3" xfId="53" xr:uid="{00000000-0005-0000-0000-000031000000}"/>
    <cellStyle name="40% - Акцент3 2" xfId="54" xr:uid="{00000000-0005-0000-0000-000032000000}"/>
    <cellStyle name="40% - Акцент3 2 2" xfId="55" xr:uid="{00000000-0005-0000-0000-000033000000}"/>
    <cellStyle name="40% - Акцент3 2_КВ Чхім 0108 вар3" xfId="56" xr:uid="{00000000-0005-0000-0000-000034000000}"/>
    <cellStyle name="40% - Акцент3 3" xfId="57" xr:uid="{00000000-0005-0000-0000-000035000000}"/>
    <cellStyle name="40% - Акцент4 2" xfId="58" xr:uid="{00000000-0005-0000-0000-000036000000}"/>
    <cellStyle name="40% - Акцент4 2 2" xfId="59" xr:uid="{00000000-0005-0000-0000-000037000000}"/>
    <cellStyle name="40% - Акцент4 2_КВ Чхім 0108 вар3" xfId="60" xr:uid="{00000000-0005-0000-0000-000038000000}"/>
    <cellStyle name="40% - Акцент4 3" xfId="61" xr:uid="{00000000-0005-0000-0000-000039000000}"/>
    <cellStyle name="40% - Акцент5 2" xfId="62" xr:uid="{00000000-0005-0000-0000-00003A000000}"/>
    <cellStyle name="40% - Акцент5 2 2" xfId="63" xr:uid="{00000000-0005-0000-0000-00003B000000}"/>
    <cellStyle name="40% - Акцент5 2_КВ Чхім 0108 вар3" xfId="64" xr:uid="{00000000-0005-0000-0000-00003C000000}"/>
    <cellStyle name="40% - Акцент5 3" xfId="65" xr:uid="{00000000-0005-0000-0000-00003D000000}"/>
    <cellStyle name="40% - Акцент6 2" xfId="66" xr:uid="{00000000-0005-0000-0000-00003E000000}"/>
    <cellStyle name="40% - Акцент6 2 2" xfId="67" xr:uid="{00000000-0005-0000-0000-00003F000000}"/>
    <cellStyle name="40% - Акцент6 2_КВ Чхім 0108 вар3" xfId="68" xr:uid="{00000000-0005-0000-0000-000040000000}"/>
    <cellStyle name="40% - Акцент6 3" xfId="69" xr:uid="{00000000-0005-0000-0000-000041000000}"/>
    <cellStyle name="40% – Акцентування1" xfId="70" xr:uid="{00000000-0005-0000-0000-000042000000}"/>
    <cellStyle name="40% – Акцентування2" xfId="71" xr:uid="{00000000-0005-0000-0000-000043000000}"/>
    <cellStyle name="40% – Акцентування3" xfId="72" xr:uid="{00000000-0005-0000-0000-000044000000}"/>
    <cellStyle name="40% – Акцентування4" xfId="73" xr:uid="{00000000-0005-0000-0000-000045000000}"/>
    <cellStyle name="40% – Акцентування5" xfId="74" xr:uid="{00000000-0005-0000-0000-000046000000}"/>
    <cellStyle name="40% – Акцентування6" xfId="75" xr:uid="{00000000-0005-0000-0000-000047000000}"/>
    <cellStyle name="60% - Accent1" xfId="76" xr:uid="{00000000-0005-0000-0000-000048000000}"/>
    <cellStyle name="60% - Accent2" xfId="77" xr:uid="{00000000-0005-0000-0000-000049000000}"/>
    <cellStyle name="60% - Accent3" xfId="78" xr:uid="{00000000-0005-0000-0000-00004A000000}"/>
    <cellStyle name="60% - Accent4" xfId="79" xr:uid="{00000000-0005-0000-0000-00004B000000}"/>
    <cellStyle name="60% - Accent5" xfId="80" xr:uid="{00000000-0005-0000-0000-00004C000000}"/>
    <cellStyle name="60% - Accent6" xfId="81" xr:uid="{00000000-0005-0000-0000-00004D000000}"/>
    <cellStyle name="60% - Акцент1 2" xfId="82" xr:uid="{00000000-0005-0000-0000-00004E000000}"/>
    <cellStyle name="60% - Акцент1 2 2" xfId="83" xr:uid="{00000000-0005-0000-0000-00004F000000}"/>
    <cellStyle name="60% - Акцент1 2_КВ Чхім 0108 вар3" xfId="84" xr:uid="{00000000-0005-0000-0000-000050000000}"/>
    <cellStyle name="60% - Акцент1 3" xfId="85" xr:uid="{00000000-0005-0000-0000-000051000000}"/>
    <cellStyle name="60% - Акцент2 2" xfId="86" xr:uid="{00000000-0005-0000-0000-000052000000}"/>
    <cellStyle name="60% - Акцент2 2 2" xfId="87" xr:uid="{00000000-0005-0000-0000-000053000000}"/>
    <cellStyle name="60% - Акцент2 2_КВ Чхім 0108 вар3" xfId="88" xr:uid="{00000000-0005-0000-0000-000054000000}"/>
    <cellStyle name="60% - Акцент2 3" xfId="89" xr:uid="{00000000-0005-0000-0000-000055000000}"/>
    <cellStyle name="60% - Акцент3 2" xfId="90" xr:uid="{00000000-0005-0000-0000-000056000000}"/>
    <cellStyle name="60% - Акцент3 2 2" xfId="91" xr:uid="{00000000-0005-0000-0000-000057000000}"/>
    <cellStyle name="60% - Акцент3 2_КВ Чхім 0108 вар3" xfId="92" xr:uid="{00000000-0005-0000-0000-000058000000}"/>
    <cellStyle name="60% - Акцент3 3" xfId="93" xr:uid="{00000000-0005-0000-0000-000059000000}"/>
    <cellStyle name="60% - Акцент4 2" xfId="94" xr:uid="{00000000-0005-0000-0000-00005A000000}"/>
    <cellStyle name="60% - Акцент4 2 2" xfId="95" xr:uid="{00000000-0005-0000-0000-00005B000000}"/>
    <cellStyle name="60% - Акцент4 2_КВ Чхім 0108 вар3" xfId="96" xr:uid="{00000000-0005-0000-0000-00005C000000}"/>
    <cellStyle name="60% - Акцент4 3" xfId="97" xr:uid="{00000000-0005-0000-0000-00005D000000}"/>
    <cellStyle name="60% - Акцент5 2" xfId="98" xr:uid="{00000000-0005-0000-0000-00005E000000}"/>
    <cellStyle name="60% - Акцент5 2 2" xfId="99" xr:uid="{00000000-0005-0000-0000-00005F000000}"/>
    <cellStyle name="60% - Акцент5 2_КВ Чхім 0108 вар3" xfId="100" xr:uid="{00000000-0005-0000-0000-000060000000}"/>
    <cellStyle name="60% - Акцент5 3" xfId="101" xr:uid="{00000000-0005-0000-0000-000061000000}"/>
    <cellStyle name="60% - Акцент6 2" xfId="102" xr:uid="{00000000-0005-0000-0000-000062000000}"/>
    <cellStyle name="60% - Акцент6 2 2" xfId="103" xr:uid="{00000000-0005-0000-0000-000063000000}"/>
    <cellStyle name="60% - Акцент6 2_КВ Чхім 0108 вар3" xfId="104" xr:uid="{00000000-0005-0000-0000-000064000000}"/>
    <cellStyle name="60% - Акцент6 3" xfId="105" xr:uid="{00000000-0005-0000-0000-000065000000}"/>
    <cellStyle name="60% – Акцентування1" xfId="106" xr:uid="{00000000-0005-0000-0000-000066000000}"/>
    <cellStyle name="60% – Акцентування2" xfId="107" xr:uid="{00000000-0005-0000-0000-000067000000}"/>
    <cellStyle name="60% – Акцентування3" xfId="108" xr:uid="{00000000-0005-0000-0000-000068000000}"/>
    <cellStyle name="60% – Акцентування4" xfId="109" xr:uid="{00000000-0005-0000-0000-000069000000}"/>
    <cellStyle name="60% – Акцентування5" xfId="110" xr:uid="{00000000-0005-0000-0000-00006A000000}"/>
    <cellStyle name="60% – Акцентування6" xfId="111" xr:uid="{00000000-0005-0000-0000-00006B000000}"/>
    <cellStyle name="Accent1" xfId="112" xr:uid="{00000000-0005-0000-0000-00006C000000}"/>
    <cellStyle name="Accent2" xfId="113" xr:uid="{00000000-0005-0000-0000-00006D000000}"/>
    <cellStyle name="Accent3" xfId="114" xr:uid="{00000000-0005-0000-0000-00006E000000}"/>
    <cellStyle name="Accent4" xfId="115" xr:uid="{00000000-0005-0000-0000-00006F000000}"/>
    <cellStyle name="Accent5" xfId="116" xr:uid="{00000000-0005-0000-0000-000070000000}"/>
    <cellStyle name="Accent6" xfId="117" xr:uid="{00000000-0005-0000-0000-000071000000}"/>
    <cellStyle name="Bad" xfId="118" xr:uid="{00000000-0005-0000-0000-000072000000}"/>
    <cellStyle name="Calculation" xfId="119" xr:uid="{00000000-0005-0000-0000-000073000000}"/>
    <cellStyle name="Calculation 2" xfId="120" xr:uid="{00000000-0005-0000-0000-000074000000}"/>
    <cellStyle name="Check Cell" xfId="121" xr:uid="{00000000-0005-0000-0000-000075000000}"/>
    <cellStyle name="Comma 2" xfId="122" xr:uid="{00000000-0005-0000-0000-000076000000}"/>
    <cellStyle name="DataCol1" xfId="123" xr:uid="{00000000-0005-0000-0000-000077000000}"/>
    <cellStyle name="DataCol10" xfId="124" xr:uid="{00000000-0005-0000-0000-000078000000}"/>
    <cellStyle name="DataCol11" xfId="125" xr:uid="{00000000-0005-0000-0000-000079000000}"/>
    <cellStyle name="DataCol12" xfId="126" xr:uid="{00000000-0005-0000-0000-00007A000000}"/>
    <cellStyle name="DataCol13" xfId="127" xr:uid="{00000000-0005-0000-0000-00007B000000}"/>
    <cellStyle name="DataCol14" xfId="128" xr:uid="{00000000-0005-0000-0000-00007C000000}"/>
    <cellStyle name="DataCol15" xfId="129" xr:uid="{00000000-0005-0000-0000-00007D000000}"/>
    <cellStyle name="DataCol16" xfId="130" xr:uid="{00000000-0005-0000-0000-00007E000000}"/>
    <cellStyle name="DataCol17" xfId="131" xr:uid="{00000000-0005-0000-0000-00007F000000}"/>
    <cellStyle name="DataCol18" xfId="132" xr:uid="{00000000-0005-0000-0000-000080000000}"/>
    <cellStyle name="DataCol19" xfId="133" xr:uid="{00000000-0005-0000-0000-000081000000}"/>
    <cellStyle name="DataCol2" xfId="134" xr:uid="{00000000-0005-0000-0000-000082000000}"/>
    <cellStyle name="DataCol20" xfId="135" xr:uid="{00000000-0005-0000-0000-000083000000}"/>
    <cellStyle name="DataCol21" xfId="136" xr:uid="{00000000-0005-0000-0000-000084000000}"/>
    <cellStyle name="DataCol22" xfId="137" xr:uid="{00000000-0005-0000-0000-000085000000}"/>
    <cellStyle name="DataCol23" xfId="138" xr:uid="{00000000-0005-0000-0000-000086000000}"/>
    <cellStyle name="DataCol24" xfId="139" xr:uid="{00000000-0005-0000-0000-000087000000}"/>
    <cellStyle name="DataCol25" xfId="140" xr:uid="{00000000-0005-0000-0000-000088000000}"/>
    <cellStyle name="DataCol3" xfId="141" xr:uid="{00000000-0005-0000-0000-000089000000}"/>
    <cellStyle name="DataCol4" xfId="142" xr:uid="{00000000-0005-0000-0000-00008A000000}"/>
    <cellStyle name="DataCol5" xfId="143" xr:uid="{00000000-0005-0000-0000-00008B000000}"/>
    <cellStyle name="DataCol6" xfId="144" xr:uid="{00000000-0005-0000-0000-00008C000000}"/>
    <cellStyle name="DataCol7" xfId="145" xr:uid="{00000000-0005-0000-0000-00008D000000}"/>
    <cellStyle name="DataCol8" xfId="146" xr:uid="{00000000-0005-0000-0000-00008E000000}"/>
    <cellStyle name="DataCol9" xfId="147" xr:uid="{00000000-0005-0000-0000-00008F000000}"/>
    <cellStyle name="DataReportHeader_1_1" xfId="148" xr:uid="{00000000-0005-0000-0000-000090000000}"/>
    <cellStyle name="DataTableEndSum1" xfId="149" xr:uid="{00000000-0005-0000-0000-000091000000}"/>
    <cellStyle name="DataTableEndSum10" xfId="150" xr:uid="{00000000-0005-0000-0000-000092000000}"/>
    <cellStyle name="DataTableEndSum11" xfId="151" xr:uid="{00000000-0005-0000-0000-000093000000}"/>
    <cellStyle name="DataTableEndSum12" xfId="152" xr:uid="{00000000-0005-0000-0000-000094000000}"/>
    <cellStyle name="DataTableEndSum13" xfId="153" xr:uid="{00000000-0005-0000-0000-000095000000}"/>
    <cellStyle name="DataTableEndSum14" xfId="154" xr:uid="{00000000-0005-0000-0000-000096000000}"/>
    <cellStyle name="DataTableEndSum15" xfId="155" xr:uid="{00000000-0005-0000-0000-000097000000}"/>
    <cellStyle name="DataTableEndSum16" xfId="156" xr:uid="{00000000-0005-0000-0000-000098000000}"/>
    <cellStyle name="DataTableEndSum17" xfId="157" xr:uid="{00000000-0005-0000-0000-000099000000}"/>
    <cellStyle name="DataTableEndSum18" xfId="158" xr:uid="{00000000-0005-0000-0000-00009A000000}"/>
    <cellStyle name="DataTableEndSum19" xfId="159" xr:uid="{00000000-0005-0000-0000-00009B000000}"/>
    <cellStyle name="DataTableEndSum2" xfId="160" xr:uid="{00000000-0005-0000-0000-00009C000000}"/>
    <cellStyle name="DataTableEndSum20" xfId="161" xr:uid="{00000000-0005-0000-0000-00009D000000}"/>
    <cellStyle name="DataTableEndSum21" xfId="162" xr:uid="{00000000-0005-0000-0000-00009E000000}"/>
    <cellStyle name="DataTableEndSum22" xfId="163" xr:uid="{00000000-0005-0000-0000-00009F000000}"/>
    <cellStyle name="DataTableEndSum23" xfId="164" xr:uid="{00000000-0005-0000-0000-0000A0000000}"/>
    <cellStyle name="DataTableEndSum24" xfId="165" xr:uid="{00000000-0005-0000-0000-0000A1000000}"/>
    <cellStyle name="DataTableEndSum25" xfId="166" xr:uid="{00000000-0005-0000-0000-0000A2000000}"/>
    <cellStyle name="DataTableEndSum3" xfId="167" xr:uid="{00000000-0005-0000-0000-0000A3000000}"/>
    <cellStyle name="DataTableEndSum4" xfId="168" xr:uid="{00000000-0005-0000-0000-0000A4000000}"/>
    <cellStyle name="DataTableEndSum5" xfId="169" xr:uid="{00000000-0005-0000-0000-0000A5000000}"/>
    <cellStyle name="DataTableEndSum6" xfId="170" xr:uid="{00000000-0005-0000-0000-0000A6000000}"/>
    <cellStyle name="DataTableEndSum7" xfId="171" xr:uid="{00000000-0005-0000-0000-0000A7000000}"/>
    <cellStyle name="DataTableEndSum8" xfId="172" xr:uid="{00000000-0005-0000-0000-0000A8000000}"/>
    <cellStyle name="DataTableEndSum9" xfId="173" xr:uid="{00000000-0005-0000-0000-0000A9000000}"/>
    <cellStyle name="DataTitle" xfId="174" xr:uid="{00000000-0005-0000-0000-0000AA000000}"/>
    <cellStyle name="Excel Built-in Normal" xfId="175" xr:uid="{00000000-0005-0000-0000-0000AB000000}"/>
    <cellStyle name="Excel Built-in Normal 2" xfId="176" xr:uid="{00000000-0005-0000-0000-0000AC000000}"/>
    <cellStyle name="Excel Built-in Normal 2 2" xfId="177" xr:uid="{00000000-0005-0000-0000-0000AD000000}"/>
    <cellStyle name="Excel Built-in Normal 2_КВ Чхім 0108 вар3" xfId="178" xr:uid="{00000000-0005-0000-0000-0000AE000000}"/>
    <cellStyle name="Excel Built-in Normal 3" xfId="179" xr:uid="{00000000-0005-0000-0000-0000AF000000}"/>
    <cellStyle name="Excel Built-in Normal_КВ Чхім 0108 вар3" xfId="180" xr:uid="{00000000-0005-0000-0000-0000B0000000}"/>
    <cellStyle name="Explanatory Text" xfId="181" xr:uid="{00000000-0005-0000-0000-0000B1000000}"/>
    <cellStyle name="Good" xfId="182" xr:uid="{00000000-0005-0000-0000-0000B2000000}"/>
    <cellStyle name="Heading 1" xfId="183" xr:uid="{00000000-0005-0000-0000-0000B3000000}"/>
    <cellStyle name="Heading 2" xfId="184" xr:uid="{00000000-0005-0000-0000-0000B4000000}"/>
    <cellStyle name="Heading 3" xfId="185" xr:uid="{00000000-0005-0000-0000-0000B5000000}"/>
    <cellStyle name="Heading 4" xfId="186" xr:uid="{00000000-0005-0000-0000-0000B6000000}"/>
    <cellStyle name="Iau?iue" xfId="187" xr:uid="{00000000-0005-0000-0000-0000B7000000}"/>
    <cellStyle name="Input" xfId="188" xr:uid="{00000000-0005-0000-0000-0000B8000000}"/>
    <cellStyle name="Input 2" xfId="189" xr:uid="{00000000-0005-0000-0000-0000B9000000}"/>
    <cellStyle name="Linked Cell" xfId="190" xr:uid="{00000000-0005-0000-0000-0000BA000000}"/>
    <cellStyle name="Neutral" xfId="191" xr:uid="{00000000-0005-0000-0000-0000BB000000}"/>
    <cellStyle name="Normal 2" xfId="192" xr:uid="{00000000-0005-0000-0000-0000BC000000}"/>
    <cellStyle name="Normal_Газ 2000" xfId="193" xr:uid="{00000000-0005-0000-0000-0000BD000000}"/>
    <cellStyle name="Note" xfId="194" xr:uid="{00000000-0005-0000-0000-0000BE000000}"/>
    <cellStyle name="Note 2" xfId="195" xr:uid="{00000000-0005-0000-0000-0000BF000000}"/>
    <cellStyle name="Output" xfId="196" xr:uid="{00000000-0005-0000-0000-0000C0000000}"/>
    <cellStyle name="Output 2" xfId="197" xr:uid="{00000000-0005-0000-0000-0000C1000000}"/>
    <cellStyle name="S4" xfId="198" xr:uid="{00000000-0005-0000-0000-0000C2000000}"/>
    <cellStyle name="S7" xfId="199" xr:uid="{00000000-0005-0000-0000-0000C3000000}"/>
    <cellStyle name="TableStyleLight1" xfId="200" xr:uid="{00000000-0005-0000-0000-0000C4000000}"/>
    <cellStyle name="Title" xfId="201" xr:uid="{00000000-0005-0000-0000-0000C5000000}"/>
    <cellStyle name="Total" xfId="202" xr:uid="{00000000-0005-0000-0000-0000C6000000}"/>
    <cellStyle name="Total 2" xfId="203" xr:uid="{00000000-0005-0000-0000-0000C7000000}"/>
    <cellStyle name="Warning Text" xfId="204" xr:uid="{00000000-0005-0000-0000-0000C8000000}"/>
    <cellStyle name="Акцент1 2" xfId="205" xr:uid="{00000000-0005-0000-0000-0000C9000000}"/>
    <cellStyle name="Акцент1 2 2" xfId="206" xr:uid="{00000000-0005-0000-0000-0000CA000000}"/>
    <cellStyle name="Акцент1 2_КВ Чхім 0108 вар3" xfId="207" xr:uid="{00000000-0005-0000-0000-0000CB000000}"/>
    <cellStyle name="Акцент1 3" xfId="208" xr:uid="{00000000-0005-0000-0000-0000CC000000}"/>
    <cellStyle name="Акцент2 2" xfId="209" xr:uid="{00000000-0005-0000-0000-0000CD000000}"/>
    <cellStyle name="Акцент2 2 2" xfId="210" xr:uid="{00000000-0005-0000-0000-0000CE000000}"/>
    <cellStyle name="Акцент2 2_КВ Чхім 0108 вар3" xfId="211" xr:uid="{00000000-0005-0000-0000-0000CF000000}"/>
    <cellStyle name="Акцент2 3" xfId="212" xr:uid="{00000000-0005-0000-0000-0000D0000000}"/>
    <cellStyle name="Акцент3 2" xfId="213" xr:uid="{00000000-0005-0000-0000-0000D1000000}"/>
    <cellStyle name="Акцент3 2 2" xfId="214" xr:uid="{00000000-0005-0000-0000-0000D2000000}"/>
    <cellStyle name="Акцент3 2_КВ Чхім 0108 вар3" xfId="215" xr:uid="{00000000-0005-0000-0000-0000D3000000}"/>
    <cellStyle name="Акцент3 3" xfId="216" xr:uid="{00000000-0005-0000-0000-0000D4000000}"/>
    <cellStyle name="Акцент4 2" xfId="217" xr:uid="{00000000-0005-0000-0000-0000D5000000}"/>
    <cellStyle name="Акцент4 2 2" xfId="218" xr:uid="{00000000-0005-0000-0000-0000D6000000}"/>
    <cellStyle name="Акцент4 2_КВ Чхім 0108 вар3" xfId="219" xr:uid="{00000000-0005-0000-0000-0000D7000000}"/>
    <cellStyle name="Акцент4 3" xfId="220" xr:uid="{00000000-0005-0000-0000-0000D8000000}"/>
    <cellStyle name="Акцент5 2" xfId="221" xr:uid="{00000000-0005-0000-0000-0000D9000000}"/>
    <cellStyle name="Акцент5 2 2" xfId="222" xr:uid="{00000000-0005-0000-0000-0000DA000000}"/>
    <cellStyle name="Акцент5 2_КВ Чхім 0108 вар3" xfId="223" xr:uid="{00000000-0005-0000-0000-0000DB000000}"/>
    <cellStyle name="Акцент5 3" xfId="224" xr:uid="{00000000-0005-0000-0000-0000DC000000}"/>
    <cellStyle name="Акцент6 2" xfId="225" xr:uid="{00000000-0005-0000-0000-0000DD000000}"/>
    <cellStyle name="Акцент6 2 2" xfId="226" xr:uid="{00000000-0005-0000-0000-0000DE000000}"/>
    <cellStyle name="Акцент6 2_КВ Чхім 0108 вар3" xfId="227" xr:uid="{00000000-0005-0000-0000-0000DF000000}"/>
    <cellStyle name="Акцент6 3" xfId="228" xr:uid="{00000000-0005-0000-0000-0000E0000000}"/>
    <cellStyle name="Акцентування1" xfId="229" xr:uid="{00000000-0005-0000-0000-0000E1000000}"/>
    <cellStyle name="Акцентування2" xfId="230" xr:uid="{00000000-0005-0000-0000-0000E2000000}"/>
    <cellStyle name="Акцентування3" xfId="231" xr:uid="{00000000-0005-0000-0000-0000E3000000}"/>
    <cellStyle name="Акцентування4" xfId="232" xr:uid="{00000000-0005-0000-0000-0000E4000000}"/>
    <cellStyle name="Акцентування5" xfId="233" xr:uid="{00000000-0005-0000-0000-0000E5000000}"/>
    <cellStyle name="Акцентування6" xfId="234" xr:uid="{00000000-0005-0000-0000-0000E6000000}"/>
    <cellStyle name="Ввід" xfId="235" xr:uid="{00000000-0005-0000-0000-0000E7000000}"/>
    <cellStyle name="Ввод  2" xfId="236" xr:uid="{00000000-0005-0000-0000-0000E8000000}"/>
    <cellStyle name="Ввод  2 2" xfId="237" xr:uid="{00000000-0005-0000-0000-0000E9000000}"/>
    <cellStyle name="Ввод  2_КВ Чхім 0108 вар3" xfId="238" xr:uid="{00000000-0005-0000-0000-0000EA000000}"/>
    <cellStyle name="Ввод  3" xfId="239" xr:uid="{00000000-0005-0000-0000-0000EB000000}"/>
    <cellStyle name="Відсотковий 2" xfId="240" xr:uid="{00000000-0005-0000-0000-0000EC000000}"/>
    <cellStyle name="Вывод 2" xfId="241" xr:uid="{00000000-0005-0000-0000-0000ED000000}"/>
    <cellStyle name="Вывод 2 2" xfId="242" xr:uid="{00000000-0005-0000-0000-0000EE000000}"/>
    <cellStyle name="Вывод 2_КВ Чхім 0108 вар3" xfId="243" xr:uid="{00000000-0005-0000-0000-0000EF000000}"/>
    <cellStyle name="Вывод 3" xfId="244" xr:uid="{00000000-0005-0000-0000-0000F0000000}"/>
    <cellStyle name="Вычисление 2" xfId="245" xr:uid="{00000000-0005-0000-0000-0000F1000000}"/>
    <cellStyle name="Вычисление 2 2" xfId="246" xr:uid="{00000000-0005-0000-0000-0000F2000000}"/>
    <cellStyle name="Вычисление 2_КВ Чхім 0108 вар3" xfId="247" xr:uid="{00000000-0005-0000-0000-0000F3000000}"/>
    <cellStyle name="Вычисление 3" xfId="248" xr:uid="{00000000-0005-0000-0000-0000F4000000}"/>
    <cellStyle name="Денежный 2" xfId="249" xr:uid="{00000000-0005-0000-0000-0000F5000000}"/>
    <cellStyle name="Денежный 2 2" xfId="250" xr:uid="{00000000-0005-0000-0000-0000F6000000}"/>
    <cellStyle name="Денежный 2_Копия Тариф по пост 242 ЗВЕДЕНИЙ 2014 3" xfId="251" xr:uid="{00000000-0005-0000-0000-0000F7000000}"/>
    <cellStyle name="Денежный 3" xfId="252" xr:uid="{00000000-0005-0000-0000-0000F8000000}"/>
    <cellStyle name="Денежный 4" xfId="253" xr:uid="{00000000-0005-0000-0000-0000F9000000}"/>
    <cellStyle name="Добре" xfId="254" xr:uid="{00000000-0005-0000-0000-0000FA000000}"/>
    <cellStyle name="Заголовок 1 2" xfId="255" xr:uid="{00000000-0005-0000-0000-0000FB000000}"/>
    <cellStyle name="Заголовок 1 3" xfId="256" xr:uid="{00000000-0005-0000-0000-0000FC000000}"/>
    <cellStyle name="Заголовок 2 2" xfId="257" xr:uid="{00000000-0005-0000-0000-0000FD000000}"/>
    <cellStyle name="Заголовок 2 3" xfId="258" xr:uid="{00000000-0005-0000-0000-0000FE000000}"/>
    <cellStyle name="Заголовок 3 2" xfId="259" xr:uid="{00000000-0005-0000-0000-0000FF000000}"/>
    <cellStyle name="Заголовок 3 3" xfId="260" xr:uid="{00000000-0005-0000-0000-000000010000}"/>
    <cellStyle name="Заголовок 4 2" xfId="261" xr:uid="{00000000-0005-0000-0000-000001010000}"/>
    <cellStyle name="Заголовок 4 3" xfId="262" xr:uid="{00000000-0005-0000-0000-000002010000}"/>
    <cellStyle name="Звичайний 2" xfId="263" xr:uid="{00000000-0005-0000-0000-000003010000}"/>
    <cellStyle name="Звичайний 2 2" xfId="264" xr:uid="{00000000-0005-0000-0000-000004010000}"/>
    <cellStyle name="Звичайний 3" xfId="265" xr:uid="{00000000-0005-0000-0000-000005010000}"/>
    <cellStyle name="Звичайний 3 2" xfId="266" xr:uid="{00000000-0005-0000-0000-000006010000}"/>
    <cellStyle name="Звичайний 3 3" xfId="267" xr:uid="{00000000-0005-0000-0000-000007010000}"/>
    <cellStyle name="Звичайний 3 4" xfId="268" xr:uid="{00000000-0005-0000-0000-000008010000}"/>
    <cellStyle name="Звичайний 3 5" xfId="269" xr:uid="{00000000-0005-0000-0000-000009010000}"/>
    <cellStyle name="Звичайний 3 6" xfId="270" xr:uid="{00000000-0005-0000-0000-00000A010000}"/>
    <cellStyle name="Звичайний 3 6 2" xfId="271" xr:uid="{00000000-0005-0000-0000-00000B010000}"/>
    <cellStyle name="Звичайний 3 7" xfId="272" xr:uid="{00000000-0005-0000-0000-00000C010000}"/>
    <cellStyle name="Звичайний 3 8" xfId="273" xr:uid="{00000000-0005-0000-0000-00000D010000}"/>
    <cellStyle name="Звичайний 4" xfId="274" xr:uid="{00000000-0005-0000-0000-00000E010000}"/>
    <cellStyle name="Звичайний 4 2" xfId="275" xr:uid="{00000000-0005-0000-0000-00000F010000}"/>
    <cellStyle name="Звичайний 4 3" xfId="276" xr:uid="{00000000-0005-0000-0000-000010010000}"/>
    <cellStyle name="Звичайний 5" xfId="277" xr:uid="{00000000-0005-0000-0000-000011010000}"/>
    <cellStyle name="Звичайний 5 2" xfId="278" xr:uid="{00000000-0005-0000-0000-000012010000}"/>
    <cellStyle name="Звичайний 6" xfId="279" xr:uid="{00000000-0005-0000-0000-000013010000}"/>
    <cellStyle name="Звичайний 7" xfId="280" xr:uid="{00000000-0005-0000-0000-000014010000}"/>
    <cellStyle name="Звичайний 8" xfId="281" xr:uid="{00000000-0005-0000-0000-000015010000}"/>
    <cellStyle name="Зв'язана клітинка" xfId="282" xr:uid="{00000000-0005-0000-0000-000016010000}"/>
    <cellStyle name="Итог 2" xfId="283" xr:uid="{00000000-0005-0000-0000-000017010000}"/>
    <cellStyle name="Итог 3" xfId="284" xr:uid="{00000000-0005-0000-0000-000018010000}"/>
    <cellStyle name="Контрольна клітинка" xfId="285" xr:uid="{00000000-0005-0000-0000-000019010000}"/>
    <cellStyle name="Контрольная ячейка 2" xfId="286" xr:uid="{00000000-0005-0000-0000-00001A010000}"/>
    <cellStyle name="Контрольная ячейка 2 2" xfId="287" xr:uid="{00000000-0005-0000-0000-00001B010000}"/>
    <cellStyle name="Контрольная ячейка 2_КВ Чхім 0108 вар3" xfId="288" xr:uid="{00000000-0005-0000-0000-00001C010000}"/>
    <cellStyle name="Контрольная ячейка 3" xfId="289" xr:uid="{00000000-0005-0000-0000-00001D010000}"/>
    <cellStyle name="Назва" xfId="290" xr:uid="{00000000-0005-0000-0000-00001E010000}"/>
    <cellStyle name="Название 2" xfId="291" xr:uid="{00000000-0005-0000-0000-00001F010000}"/>
    <cellStyle name="Название 3" xfId="292" xr:uid="{00000000-0005-0000-0000-000020010000}"/>
    <cellStyle name="Нейтральный 2" xfId="293" xr:uid="{00000000-0005-0000-0000-000021010000}"/>
    <cellStyle name="Нейтральный 2 2" xfId="294" xr:uid="{00000000-0005-0000-0000-000022010000}"/>
    <cellStyle name="Нейтральный 2_КВ Чхім 0108 вар3" xfId="295" xr:uid="{00000000-0005-0000-0000-000023010000}"/>
    <cellStyle name="Нейтральный 3" xfId="296" xr:uid="{00000000-0005-0000-0000-000024010000}"/>
    <cellStyle name="Обчислення" xfId="297" xr:uid="{00000000-0005-0000-0000-000025010000}"/>
    <cellStyle name="Обычный" xfId="0" builtinId="0"/>
    <cellStyle name="Обычный 10" xfId="298" xr:uid="{00000000-0005-0000-0000-000027010000}"/>
    <cellStyle name="Обычный 10 2" xfId="299" xr:uid="{00000000-0005-0000-0000-000028010000}"/>
    <cellStyle name="Обычный 10 3" xfId="300" xr:uid="{00000000-0005-0000-0000-000029010000}"/>
    <cellStyle name="Обычный 10 4" xfId="301" xr:uid="{00000000-0005-0000-0000-00002A010000}"/>
    <cellStyle name="Обычный 10 5" xfId="302" xr:uid="{00000000-0005-0000-0000-00002B010000}"/>
    <cellStyle name="Обычный 10 6" xfId="303" xr:uid="{00000000-0005-0000-0000-00002C010000}"/>
    <cellStyle name="Обычный 11" xfId="304" xr:uid="{00000000-0005-0000-0000-00002D010000}"/>
    <cellStyle name="Обычный 11 2" xfId="305" xr:uid="{00000000-0005-0000-0000-00002E010000}"/>
    <cellStyle name="Обычный 11 3" xfId="306" xr:uid="{00000000-0005-0000-0000-00002F010000}"/>
    <cellStyle name="Обычный 12" xfId="307" xr:uid="{00000000-0005-0000-0000-000030010000}"/>
    <cellStyle name="Обычный 13" xfId="308" xr:uid="{00000000-0005-0000-0000-000031010000}"/>
    <cellStyle name="Обычный 14" xfId="309" xr:uid="{00000000-0005-0000-0000-000032010000}"/>
    <cellStyle name="Обычный 15" xfId="310" xr:uid="{00000000-0005-0000-0000-000033010000}"/>
    <cellStyle name="Обычный 15 2" xfId="311" xr:uid="{00000000-0005-0000-0000-000034010000}"/>
    <cellStyle name="Обычный 15 2 2" xfId="312" xr:uid="{00000000-0005-0000-0000-000035010000}"/>
    <cellStyle name="Обычный 15 3" xfId="313" xr:uid="{00000000-0005-0000-0000-000036010000}"/>
    <cellStyle name="Обычный 16" xfId="314" xr:uid="{00000000-0005-0000-0000-000037010000}"/>
    <cellStyle name="Обычный 2" xfId="315" xr:uid="{00000000-0005-0000-0000-000038010000}"/>
    <cellStyle name="Обычный 2 10" xfId="316" xr:uid="{00000000-0005-0000-0000-000039010000}"/>
    <cellStyle name="Обычный 2 11" xfId="317" xr:uid="{00000000-0005-0000-0000-00003A010000}"/>
    <cellStyle name="Обычный 2 12" xfId="318" xr:uid="{00000000-0005-0000-0000-00003B010000}"/>
    <cellStyle name="Обычный 2 13" xfId="319" xr:uid="{00000000-0005-0000-0000-00003C010000}"/>
    <cellStyle name="Обычный 2 14" xfId="320" xr:uid="{00000000-0005-0000-0000-00003D010000}"/>
    <cellStyle name="Обычный 2 15" xfId="321" xr:uid="{00000000-0005-0000-0000-00003E010000}"/>
    <cellStyle name="Обычный 2 15 2" xfId="322" xr:uid="{00000000-0005-0000-0000-00003F010000}"/>
    <cellStyle name="Обычный 2 15_Копія  форма № 8-НКРЕКП-тепло 2014" xfId="323" xr:uid="{00000000-0005-0000-0000-000040010000}"/>
    <cellStyle name="Обычный 2 16" xfId="324" xr:uid="{00000000-0005-0000-0000-000041010000}"/>
    <cellStyle name="Обычный 2 2" xfId="325" xr:uid="{00000000-0005-0000-0000-000042010000}"/>
    <cellStyle name="Обычный 2 2 2" xfId="326" xr:uid="{00000000-0005-0000-0000-000043010000}"/>
    <cellStyle name="Обычный 2 2 2 2" xfId="327" xr:uid="{00000000-0005-0000-0000-000044010000}"/>
    <cellStyle name="Обычный 2 2 2 3" xfId="328" xr:uid="{00000000-0005-0000-0000-000045010000}"/>
    <cellStyle name="Обычный 2 2 2 4" xfId="329" xr:uid="{00000000-0005-0000-0000-000046010000}"/>
    <cellStyle name="Обычный 2 2 2 5" xfId="330" xr:uid="{00000000-0005-0000-0000-000047010000}"/>
    <cellStyle name="Обычный 2 2 2 6" xfId="331" xr:uid="{00000000-0005-0000-0000-000048010000}"/>
    <cellStyle name="Обычный 2 2 2 7" xfId="332" xr:uid="{00000000-0005-0000-0000-000049010000}"/>
    <cellStyle name="Обычный 2 2 2 8" xfId="333" xr:uid="{00000000-0005-0000-0000-00004A010000}"/>
    <cellStyle name="Обычный 2 2 3" xfId="334" xr:uid="{00000000-0005-0000-0000-00004B010000}"/>
    <cellStyle name="Обычный 2 2 3 2" xfId="335" xr:uid="{00000000-0005-0000-0000-00004C010000}"/>
    <cellStyle name="Обычный 2 2 4" xfId="336" xr:uid="{00000000-0005-0000-0000-00004D010000}"/>
    <cellStyle name="Обычный 2 2 5" xfId="337" xr:uid="{00000000-0005-0000-0000-00004E010000}"/>
    <cellStyle name="Обычный 2 2 6" xfId="338" xr:uid="{00000000-0005-0000-0000-00004F010000}"/>
    <cellStyle name="Обычный 2 2 7" xfId="339" xr:uid="{00000000-0005-0000-0000-000050010000}"/>
    <cellStyle name="Обычный 2 2 8" xfId="340" xr:uid="{00000000-0005-0000-0000-000051010000}"/>
    <cellStyle name="Обычный 2 2_КВ Чхім 0108 вар3" xfId="341" xr:uid="{00000000-0005-0000-0000-000052010000}"/>
    <cellStyle name="Обычный 2 3" xfId="342" xr:uid="{00000000-0005-0000-0000-000053010000}"/>
    <cellStyle name="Обычный 2 3 2" xfId="343" xr:uid="{00000000-0005-0000-0000-000054010000}"/>
    <cellStyle name="Обычный 2 3 3" xfId="344" xr:uid="{00000000-0005-0000-0000-000055010000}"/>
    <cellStyle name="Обычный 2 3 4" xfId="345" xr:uid="{00000000-0005-0000-0000-000056010000}"/>
    <cellStyle name="Обычный 2 3_КВ Чхім 0108 вар3" xfId="346" xr:uid="{00000000-0005-0000-0000-000057010000}"/>
    <cellStyle name="Обычный 2 4" xfId="347" xr:uid="{00000000-0005-0000-0000-000058010000}"/>
    <cellStyle name="Обычный 2 4 2" xfId="348" xr:uid="{00000000-0005-0000-0000-000059010000}"/>
    <cellStyle name="Обычный 2 5" xfId="349" xr:uid="{00000000-0005-0000-0000-00005A010000}"/>
    <cellStyle name="Обычный 2 5 2" xfId="350" xr:uid="{00000000-0005-0000-0000-00005B010000}"/>
    <cellStyle name="Обычный 2 6" xfId="351" xr:uid="{00000000-0005-0000-0000-00005C010000}"/>
    <cellStyle name="Обычный 2 7" xfId="352" xr:uid="{00000000-0005-0000-0000-00005D010000}"/>
    <cellStyle name="Обычный 2 8" xfId="353" xr:uid="{00000000-0005-0000-0000-00005E010000}"/>
    <cellStyle name="Обычный 2 9" xfId="354" xr:uid="{00000000-0005-0000-0000-00005F010000}"/>
    <cellStyle name="Обычный 2 9 2" xfId="355" xr:uid="{00000000-0005-0000-0000-000060010000}"/>
    <cellStyle name="Обычный 2_Аналіз старих тарифів на коміссію27_10_11" xfId="356" xr:uid="{00000000-0005-0000-0000-000061010000}"/>
    <cellStyle name="Обычный 3" xfId="2" xr:uid="{00000000-0005-0000-0000-000062010000}"/>
    <cellStyle name="Обычный 3 10" xfId="357" xr:uid="{00000000-0005-0000-0000-000063010000}"/>
    <cellStyle name="Обычный 3 10 6" xfId="358" xr:uid="{00000000-0005-0000-0000-000064010000}"/>
    <cellStyle name="Обычный 3 11 2 2 2" xfId="359" xr:uid="{00000000-0005-0000-0000-000065010000}"/>
    <cellStyle name="Обычный 3 11 3 2" xfId="360" xr:uid="{00000000-0005-0000-0000-000066010000}"/>
    <cellStyle name="Обычный 3 11 3 2 2" xfId="361" xr:uid="{00000000-0005-0000-0000-000067010000}"/>
    <cellStyle name="Обычный 3 11 3 3" xfId="362" xr:uid="{00000000-0005-0000-0000-000068010000}"/>
    <cellStyle name="Обычный 3 11 3 3 2" xfId="3" xr:uid="{00000000-0005-0000-0000-000069010000}"/>
    <cellStyle name="Обычный 3 2" xfId="1" xr:uid="{00000000-0005-0000-0000-00006A010000}"/>
    <cellStyle name="Обычный 3 2 2" xfId="363" xr:uid="{00000000-0005-0000-0000-00006B010000}"/>
    <cellStyle name="Обычный 3 3" xfId="364" xr:uid="{00000000-0005-0000-0000-00006C010000}"/>
    <cellStyle name="Обычный 3 3 2" xfId="365" xr:uid="{00000000-0005-0000-0000-00006D010000}"/>
    <cellStyle name="Обычный 3 3 3" xfId="366" xr:uid="{00000000-0005-0000-0000-00006E010000}"/>
    <cellStyle name="Обычный 3 4" xfId="367" xr:uid="{00000000-0005-0000-0000-00006F010000}"/>
    <cellStyle name="Обычный 3 4 2" xfId="368" xr:uid="{00000000-0005-0000-0000-000070010000}"/>
    <cellStyle name="Обычный 3 4 3" xfId="369" xr:uid="{00000000-0005-0000-0000-000071010000}"/>
    <cellStyle name="Обычный 3 5" xfId="370" xr:uid="{00000000-0005-0000-0000-000072010000}"/>
    <cellStyle name="Обычный 3 5 2" xfId="371" xr:uid="{00000000-0005-0000-0000-000073010000}"/>
    <cellStyle name="Обычный 3 6" xfId="372" xr:uid="{00000000-0005-0000-0000-000074010000}"/>
    <cellStyle name="Обычный 3 7" xfId="373" xr:uid="{00000000-0005-0000-0000-000075010000}"/>
    <cellStyle name="Обычный 3 8" xfId="374" xr:uid="{00000000-0005-0000-0000-000076010000}"/>
    <cellStyle name="Обычный 3 9" xfId="375" xr:uid="{00000000-0005-0000-0000-000077010000}"/>
    <cellStyle name="Обычный 3_Копия Тариф по пост 242 ЗВЕДЕНИЙ 2014 3" xfId="376" xr:uid="{00000000-0005-0000-0000-000078010000}"/>
    <cellStyle name="Обычный 4" xfId="377" xr:uid="{00000000-0005-0000-0000-000079010000}"/>
    <cellStyle name="Обычный 4 2" xfId="378" xr:uid="{00000000-0005-0000-0000-00007A010000}"/>
    <cellStyle name="Обычный 4 2 2" xfId="379" xr:uid="{00000000-0005-0000-0000-00007B010000}"/>
    <cellStyle name="Обычный 4 2 2 2" xfId="380" xr:uid="{00000000-0005-0000-0000-00007C010000}"/>
    <cellStyle name="Обычный 4 2 2 2 2" xfId="381" xr:uid="{00000000-0005-0000-0000-00007D010000}"/>
    <cellStyle name="Обычный 4 2 3" xfId="382" xr:uid="{00000000-0005-0000-0000-00007E010000}"/>
    <cellStyle name="Обычный 4 2_КВ Чхім 0108 вар3" xfId="383" xr:uid="{00000000-0005-0000-0000-00007F010000}"/>
    <cellStyle name="Обычный 4 3" xfId="384" xr:uid="{00000000-0005-0000-0000-000080010000}"/>
    <cellStyle name="Обычный 4 3 2" xfId="385" xr:uid="{00000000-0005-0000-0000-000081010000}"/>
    <cellStyle name="Обычный 4 4" xfId="386" xr:uid="{00000000-0005-0000-0000-000082010000}"/>
    <cellStyle name="Обычный 4 5" xfId="387" xr:uid="{00000000-0005-0000-0000-000083010000}"/>
    <cellStyle name="Обычный 4 6 2 2 2" xfId="388" xr:uid="{00000000-0005-0000-0000-000084010000}"/>
    <cellStyle name="Обычный 4 7 3" xfId="389" xr:uid="{00000000-0005-0000-0000-000085010000}"/>
    <cellStyle name="Обычный 4_КВ Чхім 0108 вар3" xfId="390" xr:uid="{00000000-0005-0000-0000-000086010000}"/>
    <cellStyle name="Обычный 5" xfId="391" xr:uid="{00000000-0005-0000-0000-000087010000}"/>
    <cellStyle name="Обычный 5 2" xfId="392" xr:uid="{00000000-0005-0000-0000-000088010000}"/>
    <cellStyle name="Обычный 5 2 2" xfId="393" xr:uid="{00000000-0005-0000-0000-000089010000}"/>
    <cellStyle name="Обычный 5 2 3" xfId="394" xr:uid="{00000000-0005-0000-0000-00008A010000}"/>
    <cellStyle name="Обычный 5 3" xfId="395" xr:uid="{00000000-0005-0000-0000-00008B010000}"/>
    <cellStyle name="Обычный 5_КВ Чхім 0108 вар3" xfId="396" xr:uid="{00000000-0005-0000-0000-00008C010000}"/>
    <cellStyle name="Обычный 6" xfId="397" xr:uid="{00000000-0005-0000-0000-00008D010000}"/>
    <cellStyle name="Обычный 6 2" xfId="398" xr:uid="{00000000-0005-0000-0000-00008E010000}"/>
    <cellStyle name="Обычный 6 3" xfId="399" xr:uid="{00000000-0005-0000-0000-00008F010000}"/>
    <cellStyle name="Обычный 7" xfId="400" xr:uid="{00000000-0005-0000-0000-000090010000}"/>
    <cellStyle name="Обычный 7 2" xfId="401" xr:uid="{00000000-0005-0000-0000-000091010000}"/>
    <cellStyle name="Обычный 8" xfId="402" xr:uid="{00000000-0005-0000-0000-000092010000}"/>
    <cellStyle name="Обычный 8 2" xfId="403" xr:uid="{00000000-0005-0000-0000-000093010000}"/>
    <cellStyle name="Обычный 8 2 2" xfId="404" xr:uid="{00000000-0005-0000-0000-000094010000}"/>
    <cellStyle name="Обычный 8 3" xfId="405" xr:uid="{00000000-0005-0000-0000-000095010000}"/>
    <cellStyle name="Обычный 8 4" xfId="406" xr:uid="{00000000-0005-0000-0000-000096010000}"/>
    <cellStyle name="Обычный 9" xfId="407" xr:uid="{00000000-0005-0000-0000-000097010000}"/>
    <cellStyle name="Обычный 9 2" xfId="408" xr:uid="{00000000-0005-0000-0000-000098010000}"/>
    <cellStyle name="Підсумок" xfId="409" xr:uid="{00000000-0005-0000-0000-000099010000}"/>
    <cellStyle name="Плохой 2" xfId="410" xr:uid="{00000000-0005-0000-0000-00009A010000}"/>
    <cellStyle name="Плохой 2 2" xfId="411" xr:uid="{00000000-0005-0000-0000-00009B010000}"/>
    <cellStyle name="Плохой 2_КВ Чхім 0108 вар3" xfId="412" xr:uid="{00000000-0005-0000-0000-00009C010000}"/>
    <cellStyle name="Плохой 3" xfId="413" xr:uid="{00000000-0005-0000-0000-00009D010000}"/>
    <cellStyle name="Поганий" xfId="414" xr:uid="{00000000-0005-0000-0000-00009E010000}"/>
    <cellStyle name="Пояснение 2" xfId="415" xr:uid="{00000000-0005-0000-0000-00009F010000}"/>
    <cellStyle name="Правка" xfId="416" xr:uid="{00000000-0005-0000-0000-0000A0010000}"/>
    <cellStyle name="Примечание 2" xfId="417" xr:uid="{00000000-0005-0000-0000-0000A1010000}"/>
    <cellStyle name="Примечание 2 2" xfId="418" xr:uid="{00000000-0005-0000-0000-0000A2010000}"/>
    <cellStyle name="Примечание 2_КВ Чхім 0108 вар3" xfId="419" xr:uid="{00000000-0005-0000-0000-0000A3010000}"/>
    <cellStyle name="Примечание 3" xfId="420" xr:uid="{00000000-0005-0000-0000-0000A4010000}"/>
    <cellStyle name="Примітка" xfId="421" xr:uid="{00000000-0005-0000-0000-0000A5010000}"/>
    <cellStyle name="Процентный 2" xfId="422" xr:uid="{00000000-0005-0000-0000-0000A6010000}"/>
    <cellStyle name="Процентный 2 2" xfId="423" xr:uid="{00000000-0005-0000-0000-0000A7010000}"/>
    <cellStyle name="Процентный 2 2 2" xfId="424" xr:uid="{00000000-0005-0000-0000-0000A8010000}"/>
    <cellStyle name="Процентный 2 3" xfId="425" xr:uid="{00000000-0005-0000-0000-0000A9010000}"/>
    <cellStyle name="Процентный 3" xfId="426" xr:uid="{00000000-0005-0000-0000-0000AA010000}"/>
    <cellStyle name="Процентный 3 2" xfId="427" xr:uid="{00000000-0005-0000-0000-0000AB010000}"/>
    <cellStyle name="Процентный 4" xfId="428" xr:uid="{00000000-0005-0000-0000-0000AC010000}"/>
    <cellStyle name="Процентный 4 2" xfId="429" xr:uid="{00000000-0005-0000-0000-0000AD010000}"/>
    <cellStyle name="Процентный 5" xfId="430" xr:uid="{00000000-0005-0000-0000-0000AE010000}"/>
    <cellStyle name="Процентный 5 2" xfId="431" xr:uid="{00000000-0005-0000-0000-0000AF010000}"/>
    <cellStyle name="Процентный 6" xfId="432" xr:uid="{00000000-0005-0000-0000-0000B0010000}"/>
    <cellStyle name="Процентный 7" xfId="433" xr:uid="{00000000-0005-0000-0000-0000B1010000}"/>
    <cellStyle name="Результат 1" xfId="434" xr:uid="{00000000-0005-0000-0000-0000B2010000}"/>
    <cellStyle name="Связанная ячейка 2" xfId="435" xr:uid="{00000000-0005-0000-0000-0000B3010000}"/>
    <cellStyle name="Связанная ячейка 3" xfId="436" xr:uid="{00000000-0005-0000-0000-0000B4010000}"/>
    <cellStyle name="Середній" xfId="437" xr:uid="{00000000-0005-0000-0000-0000B5010000}"/>
    <cellStyle name="Текст ведомостей" xfId="438" xr:uid="{00000000-0005-0000-0000-0000B6010000}"/>
    <cellStyle name="Текст попередження" xfId="439" xr:uid="{00000000-0005-0000-0000-0000B7010000}"/>
    <cellStyle name="Текст пояснення" xfId="440" xr:uid="{00000000-0005-0000-0000-0000B8010000}"/>
    <cellStyle name="Текст предупреждения 2" xfId="441" xr:uid="{00000000-0005-0000-0000-0000B9010000}"/>
    <cellStyle name="Тысячи [0]_D_Edit (2)" xfId="442" xr:uid="{00000000-0005-0000-0000-0000BA010000}"/>
    <cellStyle name="Тысячи_D_Edit (2)" xfId="443" xr:uid="{00000000-0005-0000-0000-0000BB010000}"/>
    <cellStyle name="Финансовый [0] 2" xfId="444" xr:uid="{00000000-0005-0000-0000-0000BC010000}"/>
    <cellStyle name="Финансовый 2" xfId="445" xr:uid="{00000000-0005-0000-0000-0000BD010000}"/>
    <cellStyle name="Финансовый 2 2" xfId="446" xr:uid="{00000000-0005-0000-0000-0000BE010000}"/>
    <cellStyle name="Финансовый 2 2 2" xfId="447" xr:uid="{00000000-0005-0000-0000-0000BF010000}"/>
    <cellStyle name="Финансовый 2 3" xfId="448" xr:uid="{00000000-0005-0000-0000-0000C0010000}"/>
    <cellStyle name="Финансовый 2 4" xfId="449" xr:uid="{00000000-0005-0000-0000-0000C1010000}"/>
    <cellStyle name="Финансовый 2 5" xfId="450" xr:uid="{00000000-0005-0000-0000-0000C2010000}"/>
    <cellStyle name="Финансовый 2 6" xfId="451" xr:uid="{00000000-0005-0000-0000-0000C3010000}"/>
    <cellStyle name="Финансовый 3" xfId="452" xr:uid="{00000000-0005-0000-0000-0000C4010000}"/>
    <cellStyle name="Финансовый 3 2" xfId="453" xr:uid="{00000000-0005-0000-0000-0000C5010000}"/>
    <cellStyle name="Финансовый 3 3" xfId="454" xr:uid="{00000000-0005-0000-0000-0000C6010000}"/>
    <cellStyle name="Финансовый 3 4" xfId="455" xr:uid="{00000000-0005-0000-0000-0000C7010000}"/>
    <cellStyle name="Финансовый 4" xfId="456" xr:uid="{00000000-0005-0000-0000-0000C8010000}"/>
    <cellStyle name="Финансовый 4 2" xfId="457" xr:uid="{00000000-0005-0000-0000-0000C9010000}"/>
    <cellStyle name="Финансовый 4 3" xfId="458" xr:uid="{00000000-0005-0000-0000-0000CA010000}"/>
    <cellStyle name="Финансовый 5" xfId="459" xr:uid="{00000000-0005-0000-0000-0000CB010000}"/>
    <cellStyle name="Фінансовий 2" xfId="460" xr:uid="{00000000-0005-0000-0000-0000CC010000}"/>
    <cellStyle name="Хороший 2" xfId="461" xr:uid="{00000000-0005-0000-0000-0000CD010000}"/>
    <cellStyle name="Хороший 2 2" xfId="462" xr:uid="{00000000-0005-0000-0000-0000CE010000}"/>
    <cellStyle name="Хороший 2_КВ Чхім 0108 вар3" xfId="463" xr:uid="{00000000-0005-0000-0000-0000CF010000}"/>
    <cellStyle name="Хороший 3" xfId="464" xr:uid="{00000000-0005-0000-0000-0000D001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10" Type="http://schemas.openxmlformats.org/officeDocument/2006/relationships/externalLink" Target="externalLinks/externalLink8.xml"/><Relationship Id="rId19" Type="http://schemas.openxmlformats.org/officeDocument/2006/relationships/sharedStrings" Target="sharedStrings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64;&#1054;&#1057;&#1058;&#1040;&#1050;\&#1058;&#1040;&#1056;&#1048;&#1060;%202017%20(&#1055;&#1086;&#1083;&#1103;&#1082;&#1086;&#1074;&#1072;)\Users\kot\AppData\Local\Microsoft\Windows\Temporary%20Internet%20Files\Content.Outlook\Z07ICFO1\&#1047;&#1074;&#1077;&#1076;&#1077;&#1085;&#1080;&#1081;%20&#1088;&#1086;&#1079;&#1088;&#1072;&#1093;&#1091;&#1085;&#1086;&#1082;%20&#1090;&#1072;&#1088;&#1080;&#1092;&#1110;&#1074;%20&#1085;&#1072;%20&#1090;&#1077;&#1087;&#1083;&#1086;&#1074;&#1091;%20&#1077;&#1085;&#1077;&#1088;&#1075;&#1110;&#1102;%20(new)%20%2021.05.1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64;&#1054;&#1057;&#1058;&#1040;&#1050;\&#1058;&#1040;&#1056;&#1048;&#1060;%202017%20(&#1055;&#1086;&#1083;&#1103;&#1082;&#1086;&#1074;&#1072;)\Users\kot\AppData\Local\Microsoft\Windows\Temporary%20Internet%20Files\Content.Outlook\Z07ICFO1\&#1060;&#1072;&#1081;&#1083;%20&#1055;&#1045;&#1056;&#1045;&#1042;&#1030;&#1056;&#1050;&#1048;\&#1057;&#1077;&#1088;&#1077;&#1076;&#1085;&#1100;&#1086;&#1079;&#1074;&#1072;&#1078;&#1077;&#1085;&#1077;%20&#1086;&#1089;&#1090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40;&#1056;&#1048;&#1060;%202020\2020\&#1050;&#1086;&#1088;&#1080;&#1075;&#1091;&#1074;&#1072;&#1085;&#1085;&#1103;%20&#1090;&#1072;&#1088;&#1080;&#1092;&#1091;\5374,10&#1060;&#1030;&#1053;&#1030;&#1064;%202020%20&#1088;.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ІНСТРУКЦІЯ"/>
      <sheetName val="1_Структура по елементах"/>
      <sheetName val="2_ФОП"/>
      <sheetName val="3_Стуктура витрат"/>
      <sheetName val="4_Зведена операційних"/>
      <sheetName val="5_Розрахунок тарифів"/>
      <sheetName val="Д2"/>
      <sheetName val="Д3"/>
      <sheetName val="Д4"/>
      <sheetName val="Д5"/>
      <sheetName val="Д6"/>
      <sheetName val="Д7"/>
      <sheetName val="Д8"/>
      <sheetName val="Д9"/>
      <sheetName val="Д10"/>
      <sheetName val="Лист6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 refreshError="1"/>
      <sheetData sheetId="7"/>
      <sheetData sheetId="8"/>
      <sheetData sheetId="9"/>
      <sheetData sheetId="10" refreshError="1"/>
      <sheetData sheetId="11" refreshError="1"/>
      <sheetData sheetId="12" refreshError="1"/>
      <sheetData sheetId="13"/>
      <sheetData sheetId="14"/>
      <sheetData sheetId="1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аз"/>
      <sheetName val="газ детал"/>
      <sheetName val="рік"/>
      <sheetName val="ОП"/>
      <sheetName val="темп. квітень жовтень Ваня"/>
      <sheetName val="темп. квітень жовтень"/>
      <sheetName val="ктм Дсту"/>
      <sheetName val="факт 5 років"/>
      <sheetName val="Порівняння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 t="str">
            <v/>
          </cell>
          <cell r="AJ207" t="str">
            <v/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/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 t="str">
            <v/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 t="str">
            <v/>
          </cell>
          <cell r="T187" t="str">
            <v/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 t="str">
            <v/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 t="str">
            <v/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 t="str">
            <v/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 t="str">
            <v/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 t="str">
            <v/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 t="str">
            <v/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 t="str">
            <v/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 t="str">
            <v/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 t="str">
            <v/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 t="str">
            <v/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 t="str">
            <v/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 t="str">
            <v/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 t="str">
            <v/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 t="str">
            <v/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 t="str">
            <v/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 t="str">
            <v/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 t="str">
            <v/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 t="str">
            <v/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 t="str">
            <v/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G5" t="str">
            <v>наявний</v>
          </cell>
        </row>
        <row r="6">
          <cell r="G6" t="str">
            <v>відсутній</v>
          </cell>
        </row>
      </sheetData>
      <sheetData sheetId="2"/>
      <sheetData sheetId="3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</row>
        <row r="5">
          <cell r="B5">
            <v>1</v>
          </cell>
        </row>
        <row r="6">
          <cell r="B6">
            <v>2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7"/>
      <sheetName val="Д8"/>
      <sheetName val="Д9 "/>
      <sheetName val="додаток 9.1"/>
      <sheetName val="Вода "/>
      <sheetName val="Д10"/>
      <sheetName val="11"/>
      <sheetName val="13 "/>
      <sheetName val="13.1 ЦТП"/>
      <sheetName val="13.2 Б.І."/>
      <sheetName val="13.3 Б.І. через ЦТП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ГВП "/>
      <sheetName val="Тарифи на ТЕ (2)"/>
      <sheetName val="ГВП  (2)"/>
      <sheetName val="Порівн. на послуги3 (2)"/>
      <sheetName val="Порівн. на послуги3 (3)"/>
      <sheetName val="Структура тарифів"/>
    </sheetNames>
    <sheetDataSet>
      <sheetData sheetId="0"/>
      <sheetData sheetId="1"/>
      <sheetData sheetId="2">
        <row r="10">
          <cell r="H10">
            <v>86382.168075604932</v>
          </cell>
          <cell r="L10">
            <v>65276.665544905365</v>
          </cell>
          <cell r="X10">
            <v>19361.667214752051</v>
          </cell>
          <cell r="AB10">
            <v>1743.8353159475246</v>
          </cell>
        </row>
        <row r="11">
          <cell r="H11">
            <v>7522.0179475008372</v>
          </cell>
          <cell r="L11">
            <v>5684.1850522421637</v>
          </cell>
          <cell r="X11">
            <v>1685.9822512645683</v>
          </cell>
          <cell r="AB11">
            <v>151.85064399410575</v>
          </cell>
        </row>
        <row r="12">
          <cell r="H12">
            <v>418.77040999999997</v>
          </cell>
          <cell r="L12">
            <v>316.45344659596179</v>
          </cell>
          <cell r="X12">
            <v>93.863040947591088</v>
          </cell>
          <cell r="AB12">
            <v>8.4539224564471329</v>
          </cell>
        </row>
        <row r="13">
          <cell r="H13">
            <v>400.94834000000003</v>
          </cell>
          <cell r="L13">
            <v>302.98579142669018</v>
          </cell>
          <cell r="X13">
            <v>89.868408933880204</v>
          </cell>
          <cell r="AB13">
            <v>8.0941396394296348</v>
          </cell>
        </row>
        <row r="14">
          <cell r="H14">
            <v>13215.090779999999</v>
          </cell>
          <cell r="L14">
            <v>9986.2858610509684</v>
          </cell>
          <cell r="X14">
            <v>2962.0254377793158</v>
          </cell>
          <cell r="AB14">
            <v>266.77948116971652</v>
          </cell>
        </row>
        <row r="16">
          <cell r="H16">
            <v>2719.2678215999999</v>
          </cell>
          <cell r="L16">
            <v>2054.8769774894386</v>
          </cell>
          <cell r="X16">
            <v>609.4956586983011</v>
          </cell>
          <cell r="AB16">
            <v>54.895185412260425</v>
          </cell>
        </row>
        <row r="17">
          <cell r="H17">
            <v>2248.22388</v>
          </cell>
          <cell r="L17">
            <v>1698.9218401208097</v>
          </cell>
          <cell r="X17">
            <v>503.91604819402625</v>
          </cell>
          <cell r="AB17">
            <v>45.385991685163965</v>
          </cell>
        </row>
        <row r="18">
          <cell r="H18">
            <v>2317.3686281847581</v>
          </cell>
          <cell r="L18">
            <v>1751.1726519130677</v>
          </cell>
          <cell r="X18">
            <v>519.41412584038346</v>
          </cell>
          <cell r="AB18">
            <v>46.781850431307255</v>
          </cell>
        </row>
        <row r="20">
          <cell r="H20">
            <v>1074.7831223686262</v>
          </cell>
          <cell r="L20">
            <v>812.18446980702652</v>
          </cell>
          <cell r="X20">
            <v>240.90148161295869</v>
          </cell>
          <cell r="AB20">
            <v>21.697170948641038</v>
          </cell>
        </row>
        <row r="21">
          <cell r="H21">
            <v>231.99004519082959</v>
          </cell>
          <cell r="L21">
            <v>175.30858824669812</v>
          </cell>
          <cell r="X21">
            <v>51.998160784999946</v>
          </cell>
          <cell r="AB21">
            <v>4.6832961591315385</v>
          </cell>
        </row>
        <row r="22">
          <cell r="H22">
            <v>342.40303737103147</v>
          </cell>
          <cell r="L22">
            <v>258.74469330578734</v>
          </cell>
          <cell r="X22">
            <v>76.746086996301131</v>
          </cell>
          <cell r="AB22">
            <v>6.9122570689430276</v>
          </cell>
        </row>
        <row r="24">
          <cell r="H24">
            <v>4287.4194106436789</v>
          </cell>
          <cell r="L24">
            <v>3239.886623079743</v>
          </cell>
          <cell r="X24">
            <v>960.98056140295228</v>
          </cell>
          <cell r="AB24">
            <v>86.552226160983849</v>
          </cell>
        </row>
        <row r="25">
          <cell r="H25">
            <v>912.11132684779091</v>
          </cell>
          <cell r="L25">
            <v>689.25780372161262</v>
          </cell>
          <cell r="X25">
            <v>204.44028703144485</v>
          </cell>
          <cell r="AB25">
            <v>18.413236094733463</v>
          </cell>
        </row>
        <row r="26">
          <cell r="H26">
            <v>459.02840414087791</v>
          </cell>
          <cell r="L26">
            <v>346.87532143406423</v>
          </cell>
          <cell r="X26">
            <v>102.88645249310385</v>
          </cell>
          <cell r="AB26">
            <v>9.266630213709842</v>
          </cell>
        </row>
        <row r="27">
          <cell r="H27">
            <v>0</v>
          </cell>
          <cell r="L27">
            <v>0</v>
          </cell>
          <cell r="X27">
            <v>0</v>
          </cell>
          <cell r="AB27">
            <v>0</v>
          </cell>
        </row>
        <row r="28">
          <cell r="H28">
            <v>0</v>
          </cell>
          <cell r="L28">
            <v>0</v>
          </cell>
          <cell r="X28">
            <v>0</v>
          </cell>
          <cell r="AB28">
            <v>0</v>
          </cell>
        </row>
        <row r="30">
          <cell r="H30">
            <v>0</v>
          </cell>
          <cell r="L30">
            <v>0</v>
          </cell>
          <cell r="X30">
            <v>0</v>
          </cell>
          <cell r="AB30">
            <v>0</v>
          </cell>
        </row>
        <row r="32">
          <cell r="H32">
            <v>376.54964516038945</v>
          </cell>
          <cell r="L32">
            <v>284.54835914861246</v>
          </cell>
          <cell r="X32">
            <v>84.399694721722426</v>
          </cell>
          <cell r="AB32">
            <v>7.6015912900546558</v>
          </cell>
        </row>
        <row r="33">
          <cell r="H33">
            <v>0</v>
          </cell>
          <cell r="L33">
            <v>0</v>
          </cell>
          <cell r="X33">
            <v>0</v>
          </cell>
          <cell r="AB33">
            <v>0</v>
          </cell>
        </row>
        <row r="34">
          <cell r="H34">
            <v>1715.3928279528845</v>
          </cell>
          <cell r="L34">
            <v>1296.2758583436785</v>
          </cell>
          <cell r="X34">
            <v>384.48749817673536</v>
          </cell>
          <cell r="AB34">
            <v>34.629471432471199</v>
          </cell>
        </row>
        <row r="39">
          <cell r="L39">
            <v>60196.35</v>
          </cell>
          <cell r="X39">
            <v>17854.8</v>
          </cell>
          <cell r="AB39">
            <v>1608.12</v>
          </cell>
        </row>
        <row r="40">
          <cell r="L40">
            <v>73244.259999999995</v>
          </cell>
          <cell r="X40">
            <v>21724.93</v>
          </cell>
          <cell r="AB40">
            <v>1956.69</v>
          </cell>
        </row>
      </sheetData>
      <sheetData sheetId="3">
        <row r="12">
          <cell r="J12">
            <v>1830.7023231262515</v>
          </cell>
          <cell r="K12">
            <v>1383.4120974083862</v>
          </cell>
          <cell r="L12">
            <v>410.33295734387974</v>
          </cell>
          <cell r="M12">
            <v>36.957268373985698</v>
          </cell>
        </row>
        <row r="13">
          <cell r="J13">
            <v>8.5038999999999998</v>
          </cell>
          <cell r="K13">
            <v>6.4261666064100265</v>
          </cell>
          <cell r="L13">
            <v>1.906061073871252</v>
          </cell>
          <cell r="M13">
            <v>0.17167231971872199</v>
          </cell>
        </row>
        <row r="14">
          <cell r="J14">
            <v>1039.42697</v>
          </cell>
          <cell r="K14">
            <v>785.46677223579263</v>
          </cell>
          <cell r="L14">
            <v>232.97678555121084</v>
          </cell>
          <cell r="M14">
            <v>20.983412212996679</v>
          </cell>
        </row>
        <row r="15">
          <cell r="J15">
            <v>4598.2057199999999</v>
          </cell>
          <cell r="K15">
            <v>3474.7393604425702</v>
          </cell>
          <cell r="L15">
            <v>1030.6401689276843</v>
          </cell>
          <cell r="M15">
            <v>92.826190629745923</v>
          </cell>
        </row>
        <row r="17">
          <cell r="J17">
            <v>982.30143839999994</v>
          </cell>
          <cell r="K17">
            <v>742.29855723545847</v>
          </cell>
          <cell r="L17">
            <v>220.17268953562242</v>
          </cell>
          <cell r="M17">
            <v>19.83019162891912</v>
          </cell>
        </row>
        <row r="18">
          <cell r="J18">
            <v>252.23148</v>
          </cell>
          <cell r="K18">
            <v>190.60448898286415</v>
          </cell>
          <cell r="L18">
            <v>56.535072805763853</v>
          </cell>
          <cell r="M18">
            <v>5.0919182113720103</v>
          </cell>
        </row>
        <row r="19">
          <cell r="J19">
            <v>1089.8113499999986</v>
          </cell>
          <cell r="K19">
            <v>823.54088179031044</v>
          </cell>
          <cell r="L19">
            <v>244.26992228249111</v>
          </cell>
          <cell r="M19">
            <v>22.000545927197145</v>
          </cell>
        </row>
        <row r="21">
          <cell r="J21">
            <v>108.27641581298997</v>
          </cell>
          <cell r="K21">
            <v>81.821551001211532</v>
          </cell>
          <cell r="L21">
            <v>24.269036724260385</v>
          </cell>
          <cell r="M21">
            <v>2.1858280875180682</v>
          </cell>
        </row>
        <row r="22">
          <cell r="J22">
            <v>23.371273771213289</v>
          </cell>
          <cell r="K22">
            <v>17.661037765947079</v>
          </cell>
          <cell r="L22">
            <v>5.2384288599463575</v>
          </cell>
          <cell r="M22">
            <v>0.47180714531985435</v>
          </cell>
        </row>
        <row r="23">
          <cell r="J23">
            <v>34.494562557245949</v>
          </cell>
          <cell r="K23">
            <v>26.066605440808992</v>
          </cell>
          <cell r="L23">
            <v>7.7315987900355481</v>
          </cell>
          <cell r="M23">
            <v>0.69635832640141393</v>
          </cell>
        </row>
        <row r="25">
          <cell r="J25">
            <v>431.92565756751827</v>
          </cell>
          <cell r="K25">
            <v>326.39450571056551</v>
          </cell>
          <cell r="L25">
            <v>96.811660849220999</v>
          </cell>
          <cell r="M25">
            <v>8.719491007731774</v>
          </cell>
        </row>
        <row r="26">
          <cell r="J26">
            <v>91.888440782229665</v>
          </cell>
          <cell r="K26">
            <v>69.437602708151502</v>
          </cell>
          <cell r="L26">
            <v>20.595841921204581</v>
          </cell>
          <cell r="M26">
            <v>1.8549961528735976</v>
          </cell>
        </row>
        <row r="27">
          <cell r="J27">
            <v>46.24370193606741</v>
          </cell>
          <cell r="K27">
            <v>34.945111435733615</v>
          </cell>
          <cell r="L27">
            <v>10.365046645896912</v>
          </cell>
          <cell r="M27">
            <v>0.9335438544368877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J29">
            <v>22200.736823477666</v>
          </cell>
          <cell r="K29">
            <v>16776.496642147627</v>
          </cell>
          <cell r="L29">
            <v>4976.063054043565</v>
          </cell>
          <cell r="M29">
            <v>448.17712728647319</v>
          </cell>
        </row>
        <row r="30"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J34">
            <v>37.934579642232677</v>
          </cell>
          <cell r="K34">
            <v>28.666133059551179</v>
          </cell>
          <cell r="L34">
            <v>8.5026429767199243</v>
          </cell>
          <cell r="M34">
            <v>0.76580360596158126</v>
          </cell>
        </row>
        <row r="35"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172.81308503683763</v>
          </cell>
          <cell r="K36">
            <v>130.59016171573305</v>
          </cell>
          <cell r="L36">
            <v>38.734262449501841</v>
          </cell>
          <cell r="M36">
            <v>3.4886608716027561</v>
          </cell>
        </row>
        <row r="41">
          <cell r="K41">
            <v>60196.35</v>
          </cell>
          <cell r="L41">
            <v>17854.8</v>
          </cell>
          <cell r="M41">
            <v>1608.12</v>
          </cell>
        </row>
      </sheetData>
      <sheetData sheetId="4">
        <row r="12">
          <cell r="J12">
            <v>729.85663981548657</v>
          </cell>
          <cell r="K12">
            <v>632.42014341683102</v>
          </cell>
          <cell r="L12">
            <v>87.410057422582526</v>
          </cell>
          <cell r="M12">
            <v>10.02643897607298</v>
          </cell>
        </row>
        <row r="13">
          <cell r="J13">
            <v>3.3902987945784595</v>
          </cell>
          <cell r="K13">
            <v>2.9376909559050697</v>
          </cell>
          <cell r="L13">
            <v>0.40603345389682849</v>
          </cell>
          <cell r="M13">
            <v>4.6574384776561478E-2</v>
          </cell>
        </row>
        <row r="14">
          <cell r="J14">
            <v>414.39433712100811</v>
          </cell>
          <cell r="K14">
            <v>359.07233258773152</v>
          </cell>
          <cell r="L14">
            <v>49.629243370996264</v>
          </cell>
          <cell r="M14">
            <v>5.6927611622802976</v>
          </cell>
        </row>
        <row r="15">
          <cell r="J15">
            <v>1833.1931595785202</v>
          </cell>
          <cell r="K15">
            <v>1588.4602778766166</v>
          </cell>
          <cell r="L15">
            <v>219.54930681449133</v>
          </cell>
          <cell r="M15">
            <v>25.183574887412352</v>
          </cell>
        </row>
        <row r="17">
          <cell r="J17">
            <v>391.61977240092273</v>
          </cell>
          <cell r="K17">
            <v>339.33819207189885</v>
          </cell>
          <cell r="L17">
            <v>46.901685791386853</v>
          </cell>
          <cell r="M17">
            <v>5.3798945376370133</v>
          </cell>
        </row>
        <row r="18">
          <cell r="J18">
            <v>100.55857695865906</v>
          </cell>
          <cell r="K18">
            <v>87.133919447612328</v>
          </cell>
          <cell r="L18">
            <v>12.043229460119335</v>
          </cell>
          <cell r="M18">
            <v>1.3814280509274062</v>
          </cell>
        </row>
        <row r="19">
          <cell r="J19">
            <v>434.48136810438962</v>
          </cell>
          <cell r="K19">
            <v>376.47772745889415</v>
          </cell>
          <cell r="L19">
            <v>52.034932976218535</v>
          </cell>
          <cell r="M19">
            <v>5.9687076692769017</v>
          </cell>
        </row>
        <row r="21">
          <cell r="J21">
            <v>43.167182353044595</v>
          </cell>
          <cell r="K21">
            <v>37.404325952990661</v>
          </cell>
          <cell r="L21">
            <v>5.1698452578366973</v>
          </cell>
          <cell r="M21">
            <v>0.59301114221723683</v>
          </cell>
        </row>
        <row r="22">
          <cell r="J22">
            <v>9.3175603304727925</v>
          </cell>
          <cell r="K22">
            <v>8.0736579199749112</v>
          </cell>
          <cell r="L22">
            <v>1.1159019992349495</v>
          </cell>
          <cell r="M22">
            <v>0.12800041126293191</v>
          </cell>
        </row>
        <row r="23">
          <cell r="J23">
            <v>13.752145939785535</v>
          </cell>
          <cell r="K23">
            <v>11.916222492306245</v>
          </cell>
          <cell r="L23">
            <v>1.6470027135524627</v>
          </cell>
          <cell r="M23">
            <v>0.1889207339268269</v>
          </cell>
        </row>
        <row r="25">
          <cell r="J25">
            <v>172.19828974925218</v>
          </cell>
          <cell r="K25">
            <v>149.20966825332476</v>
          </cell>
          <cell r="L25">
            <v>20.623039613447741</v>
          </cell>
          <cell r="M25">
            <v>2.365581882479677</v>
          </cell>
        </row>
        <row r="26">
          <cell r="J26">
            <v>36.633693954501751</v>
          </cell>
          <cell r="K26">
            <v>31.743063939859908</v>
          </cell>
          <cell r="L26">
            <v>4.3873729681678881</v>
          </cell>
          <cell r="M26">
            <v>0.50325704647395297</v>
          </cell>
        </row>
        <row r="27">
          <cell r="J27">
            <v>18.436243009759629</v>
          </cell>
          <cell r="K27">
            <v>15.97498852822293</v>
          </cell>
          <cell r="L27">
            <v>2.2079857498414728</v>
          </cell>
          <cell r="M27">
            <v>0.25326873169522501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J29">
            <v>8850.8956233481058</v>
          </cell>
          <cell r="K29">
            <v>7669.2933572547872</v>
          </cell>
          <cell r="L29">
            <v>1060.0126825916509</v>
          </cell>
          <cell r="M29">
            <v>121.58958350166699</v>
          </cell>
        </row>
        <row r="30">
          <cell r="J30">
            <v>934.91350264409618</v>
          </cell>
          <cell r="K30">
            <v>810.10173665609966</v>
          </cell>
          <cell r="L30">
            <v>111.96834897868146</v>
          </cell>
          <cell r="M30">
            <v>12.843417009314949</v>
          </cell>
        </row>
        <row r="31"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3"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5">
          <cell r="J35">
            <v>18.489285974716125</v>
          </cell>
          <cell r="K35">
            <v>16.020950211209772</v>
          </cell>
          <cell r="L35">
            <v>2.2143383516536361</v>
          </cell>
          <cell r="M35">
            <v>0.25399741185271563</v>
          </cell>
        </row>
        <row r="36"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J37">
            <v>84.228969440373433</v>
          </cell>
          <cell r="K37">
            <v>72.9843287399556</v>
          </cell>
          <cell r="L37">
            <v>10.08754137975545</v>
          </cell>
          <cell r="M37">
            <v>1.157099320662371</v>
          </cell>
        </row>
        <row r="42">
          <cell r="K42">
            <v>27518.47</v>
          </cell>
          <cell r="L42">
            <v>3803.4700000000007</v>
          </cell>
          <cell r="M42">
            <v>436.28</v>
          </cell>
        </row>
      </sheetData>
      <sheetData sheetId="5"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9">
          <cell r="H19">
            <v>18.400914856193349</v>
          </cell>
          <cell r="I19">
            <v>13.398817400384637</v>
          </cell>
          <cell r="J19">
            <v>0.50625492834263741</v>
          </cell>
          <cell r="K19">
            <v>4.1243744083313976</v>
          </cell>
          <cell r="L19">
            <v>0.37146811913468014</v>
          </cell>
        </row>
        <row r="20">
          <cell r="H20">
            <v>3.9718050834601693</v>
          </cell>
          <cell r="I20">
            <v>2.8921111520327702</v>
          </cell>
          <cell r="J20">
            <v>0.10927423520147844</v>
          </cell>
          <cell r="K20">
            <v>0.89023895654786489</v>
          </cell>
          <cell r="L20">
            <v>8.018073967805589E-2</v>
          </cell>
        </row>
        <row r="21">
          <cell r="H21">
            <v>5.8621400039117857</v>
          </cell>
          <cell r="I21">
            <v>4.2685781713438713</v>
          </cell>
          <cell r="J21">
            <v>0.16128204987677519</v>
          </cell>
          <cell r="K21">
            <v>1.3139379427133107</v>
          </cell>
          <cell r="L21">
            <v>0.11834183997782832</v>
          </cell>
        </row>
        <row r="23">
          <cell r="H23">
            <v>73.403124673357752</v>
          </cell>
          <cell r="I23">
            <v>53.449248138059765</v>
          </cell>
          <cell r="J23">
            <v>2.0195025036556227</v>
          </cell>
          <cell r="K23">
            <v>16.452549846588703</v>
          </cell>
          <cell r="L23">
            <v>1.4818241850536675</v>
          </cell>
        </row>
        <row r="24">
          <cell r="H24">
            <v>15.615878697190148</v>
          </cell>
          <cell r="I24">
            <v>11.370864375245091</v>
          </cell>
          <cell r="J24">
            <v>0.42963165759078864</v>
          </cell>
          <cell r="K24">
            <v>3.5001374097778033</v>
          </cell>
          <cell r="L24">
            <v>0.31524525457646574</v>
          </cell>
        </row>
        <row r="25">
          <cell r="H25">
            <v>7.8588344061041298</v>
          </cell>
          <cell r="I25">
            <v>5.722491952719845</v>
          </cell>
          <cell r="J25">
            <v>0.21621607839676504</v>
          </cell>
          <cell r="K25">
            <v>1.7614763046925743</v>
          </cell>
          <cell r="L25">
            <v>0.15865007029494715</v>
          </cell>
        </row>
        <row r="27">
          <cell r="H27">
            <v>718.46418999999992</v>
          </cell>
          <cell r="I27">
            <v>523.15716722558273</v>
          </cell>
          <cell r="J27">
            <v>19.766736592598207</v>
          </cell>
          <cell r="K27">
            <v>161.03630399339588</v>
          </cell>
          <cell r="L27">
            <v>14.503982188423269</v>
          </cell>
        </row>
        <row r="28">
          <cell r="H28">
            <v>158.0621218</v>
          </cell>
          <cell r="I28">
            <v>115.09457678962821</v>
          </cell>
          <cell r="J28">
            <v>4.3486820503716057</v>
          </cell>
          <cell r="K28">
            <v>35.427986878547095</v>
          </cell>
          <cell r="L28">
            <v>3.1908760814531196</v>
          </cell>
        </row>
        <row r="29">
          <cell r="H29">
            <v>701.19987000000003</v>
          </cell>
          <cell r="I29">
            <v>701.19987000000003</v>
          </cell>
          <cell r="J29">
            <v>0</v>
          </cell>
          <cell r="K29">
            <v>0</v>
          </cell>
          <cell r="L29">
            <v>0</v>
          </cell>
        </row>
        <row r="30">
          <cell r="H30">
            <v>87.924974631999845</v>
          </cell>
          <cell r="I30">
            <v>64.023484116665941</v>
          </cell>
          <cell r="J30">
            <v>2.419034709943749</v>
          </cell>
          <cell r="K30">
            <v>19.707472050138435</v>
          </cell>
          <cell r="L30">
            <v>1.7749837552517316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H36">
            <v>6.446749874947983</v>
          </cell>
          <cell r="I36">
            <v>5.3804779535579872</v>
          </cell>
          <cell r="J36">
            <v>0.10791581330151949</v>
          </cell>
          <cell r="K36">
            <v>0.87917212004663925</v>
          </cell>
          <cell r="L36">
            <v>7.9183988041837572E-2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H38">
            <v>29.36852720809636</v>
          </cell>
          <cell r="I38">
            <v>24.511066232875269</v>
          </cell>
          <cell r="J38">
            <v>0.49161648281803305</v>
          </cell>
          <cell r="K38">
            <v>4.0051174357680219</v>
          </cell>
          <cell r="L38">
            <v>0.36072705663503768</v>
          </cell>
        </row>
        <row r="41">
          <cell r="H41">
            <v>79659.26999999999</v>
          </cell>
          <cell r="I41">
            <v>58004.725380200005</v>
          </cell>
          <cell r="J41">
            <v>2191.6246197999935</v>
          </cell>
          <cell r="K41">
            <v>17854.8</v>
          </cell>
          <cell r="L41">
            <v>1608.12</v>
          </cell>
        </row>
      </sheetData>
      <sheetData sheetId="6">
        <row r="30">
          <cell r="E30">
            <v>30554.383919200009</v>
          </cell>
        </row>
      </sheetData>
      <sheetData sheetId="7">
        <row r="30">
          <cell r="E30">
            <v>27450.341461</v>
          </cell>
          <cell r="F30">
            <v>68.128539000001183</v>
          </cell>
          <cell r="G30">
            <v>3803.4700000000007</v>
          </cell>
          <cell r="H30">
            <v>436.28</v>
          </cell>
        </row>
      </sheetData>
      <sheetData sheetId="8">
        <row r="13">
          <cell r="G13">
            <v>73244.259999999995</v>
          </cell>
        </row>
        <row r="15">
          <cell r="G15">
            <v>21724.93</v>
          </cell>
        </row>
        <row r="17">
          <cell r="G17">
            <v>1956.69</v>
          </cell>
        </row>
        <row r="21">
          <cell r="G21">
            <v>79659.26999999999</v>
          </cell>
        </row>
        <row r="23">
          <cell r="G23">
            <v>60196.35</v>
          </cell>
        </row>
        <row r="25">
          <cell r="G25">
            <v>17854.8</v>
          </cell>
        </row>
        <row r="27">
          <cell r="G27">
            <v>1608.12</v>
          </cell>
        </row>
      </sheetData>
      <sheetData sheetId="9"/>
      <sheetData sheetId="10"/>
      <sheetData sheetId="11"/>
      <sheetData sheetId="12"/>
      <sheetData sheetId="13"/>
      <sheetData sheetId="14">
        <row r="14">
          <cell r="I14">
            <v>83.855440573719633</v>
          </cell>
          <cell r="K14">
            <v>83.259469239239337</v>
          </cell>
          <cell r="M14">
            <v>83.259461880353911</v>
          </cell>
          <cell r="O14">
            <v>83.259379657019409</v>
          </cell>
        </row>
        <row r="16">
          <cell r="I16">
            <v>8.19</v>
          </cell>
          <cell r="K16">
            <v>8.41</v>
          </cell>
          <cell r="M16">
            <v>8.41</v>
          </cell>
          <cell r="O16">
            <v>8.41</v>
          </cell>
        </row>
        <row r="19">
          <cell r="I19">
            <v>1.0002949826303384</v>
          </cell>
          <cell r="K19">
            <v>0.99052105274486202</v>
          </cell>
          <cell r="M19">
            <v>0.99052105274486213</v>
          </cell>
          <cell r="O19">
            <v>0.99052105274486213</v>
          </cell>
        </row>
        <row r="20">
          <cell r="I20">
            <v>0.21957694740665978</v>
          </cell>
          <cell r="K20">
            <v>0.21743145060253063</v>
          </cell>
          <cell r="M20">
            <v>0.21743145060253069</v>
          </cell>
          <cell r="O20">
            <v>0.21743145060253086</v>
          </cell>
        </row>
        <row r="55">
          <cell r="I55">
            <v>86.555653999573579</v>
          </cell>
          <cell r="K55">
            <v>85.947763238403695</v>
          </cell>
          <cell r="M55">
            <v>85.947763173783528</v>
          </cell>
          <cell r="O55">
            <v>85.947669869183002</v>
          </cell>
        </row>
        <row r="57">
          <cell r="I57">
            <v>8.41</v>
          </cell>
          <cell r="K57">
            <v>8.41</v>
          </cell>
          <cell r="M57">
            <v>8.41</v>
          </cell>
          <cell r="O57">
            <v>8.41</v>
          </cell>
        </row>
        <row r="60">
          <cell r="I60">
            <v>1.0240965768367456</v>
          </cell>
          <cell r="K60">
            <v>1.0143226469512692</v>
          </cell>
          <cell r="M60">
            <v>1.0143226469512689</v>
          </cell>
          <cell r="O60">
            <v>1.0143226469512692</v>
          </cell>
        </row>
        <row r="61">
          <cell r="I61">
            <v>0.22480168759831004</v>
          </cell>
          <cell r="K61">
            <v>0.22265619079418109</v>
          </cell>
          <cell r="M61">
            <v>0.22265619079418109</v>
          </cell>
          <cell r="O61">
            <v>0.22265619079418114</v>
          </cell>
        </row>
      </sheetData>
      <sheetData sheetId="15">
        <row r="23">
          <cell r="D23">
            <v>48744.03484</v>
          </cell>
          <cell r="E23">
            <v>9260.6905402000011</v>
          </cell>
        </row>
      </sheetData>
      <sheetData sheetId="16">
        <row r="23">
          <cell r="D23">
            <v>22424.48</v>
          </cell>
          <cell r="E23">
            <v>5025.8614609999995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3:J434"/>
  <sheetViews>
    <sheetView tabSelected="1" topLeftCell="A81" workbookViewId="0">
      <selection activeCell="G7" sqref="G7"/>
    </sheetView>
  </sheetViews>
  <sheetFormatPr defaultRowHeight="12.75" x14ac:dyDescent="0.2"/>
  <cols>
    <col min="1" max="2" width="9.140625" style="1"/>
    <col min="3" max="3" width="6.5703125" style="1" customWidth="1"/>
    <col min="4" max="4" width="33.140625" style="1" customWidth="1"/>
    <col min="5" max="5" width="12.7109375" style="1" customWidth="1"/>
    <col min="6" max="6" width="12.140625" style="1" customWidth="1"/>
    <col min="7" max="7" width="13.28515625" style="1" customWidth="1"/>
    <col min="8" max="8" width="11.140625" style="1" customWidth="1"/>
    <col min="9" max="9" width="10.42578125" style="1" customWidth="1"/>
    <col min="10" max="10" width="11.5703125" style="1" customWidth="1"/>
    <col min="11" max="16384" width="9.140625" style="1"/>
  </cols>
  <sheetData>
    <row r="3" spans="1:10" x14ac:dyDescent="0.2">
      <c r="G3" s="2" t="s">
        <v>0</v>
      </c>
    </row>
    <row r="4" spans="1:10" x14ac:dyDescent="0.2">
      <c r="J4" s="3"/>
    </row>
    <row r="5" spans="1:10" x14ac:dyDescent="0.2">
      <c r="D5" s="2"/>
      <c r="E5" s="2"/>
      <c r="F5" s="2"/>
      <c r="G5" s="2" t="s">
        <v>1</v>
      </c>
      <c r="I5" s="2"/>
      <c r="J5" s="4"/>
    </row>
    <row r="6" spans="1:10" x14ac:dyDescent="0.2">
      <c r="G6" s="2" t="s">
        <v>2</v>
      </c>
      <c r="I6" s="2"/>
      <c r="J6" s="4"/>
    </row>
    <row r="7" spans="1:10" x14ac:dyDescent="0.2">
      <c r="G7" s="2" t="s">
        <v>166</v>
      </c>
      <c r="I7" s="5"/>
      <c r="J7" s="4"/>
    </row>
    <row r="8" spans="1:10" x14ac:dyDescent="0.2">
      <c r="G8" s="2"/>
      <c r="H8" s="2"/>
      <c r="I8" s="3"/>
      <c r="J8" s="4"/>
    </row>
    <row r="9" spans="1:10" ht="33" customHeight="1" x14ac:dyDescent="0.25">
      <c r="C9" s="119" t="s">
        <v>3</v>
      </c>
      <c r="D9" s="119"/>
      <c r="E9" s="119"/>
      <c r="F9" s="119"/>
      <c r="G9" s="119"/>
      <c r="H9" s="119"/>
      <c r="I9" s="119"/>
      <c r="J9" s="96"/>
    </row>
    <row r="10" spans="1:10" x14ac:dyDescent="0.2">
      <c r="C10" s="5"/>
      <c r="D10" s="5"/>
      <c r="E10" s="5"/>
      <c r="F10" s="5"/>
      <c r="G10" s="5"/>
      <c r="H10" s="5"/>
      <c r="I10" s="6"/>
      <c r="J10" s="6"/>
    </row>
    <row r="11" spans="1:10" ht="18" customHeight="1" x14ac:dyDescent="0.2">
      <c r="C11" s="120" t="s">
        <v>4</v>
      </c>
      <c r="D11" s="120" t="s">
        <v>5</v>
      </c>
      <c r="E11" s="122" t="s">
        <v>6</v>
      </c>
      <c r="F11" s="124" t="s">
        <v>7</v>
      </c>
      <c r="G11" s="124"/>
      <c r="H11" s="124"/>
      <c r="I11" s="124"/>
      <c r="J11" s="6"/>
    </row>
    <row r="12" spans="1:10" ht="66.75" customHeight="1" x14ac:dyDescent="0.2">
      <c r="C12" s="121"/>
      <c r="D12" s="121"/>
      <c r="E12" s="123"/>
      <c r="F12" s="7" t="s">
        <v>8</v>
      </c>
      <c r="G12" s="7" t="s">
        <v>9</v>
      </c>
      <c r="H12" s="7" t="s">
        <v>10</v>
      </c>
      <c r="I12" s="8" t="s">
        <v>11</v>
      </c>
      <c r="J12" s="9"/>
    </row>
    <row r="13" spans="1:10" x14ac:dyDescent="0.2">
      <c r="C13" s="11">
        <v>1</v>
      </c>
      <c r="D13" s="11">
        <v>2</v>
      </c>
      <c r="E13" s="11">
        <v>3</v>
      </c>
      <c r="F13" s="11">
        <v>4</v>
      </c>
      <c r="G13" s="11">
        <v>5</v>
      </c>
      <c r="H13" s="11">
        <v>6</v>
      </c>
      <c r="I13" s="11">
        <v>7</v>
      </c>
      <c r="J13" s="12"/>
    </row>
    <row r="14" spans="1:10" x14ac:dyDescent="0.2">
      <c r="C14" s="11"/>
      <c r="D14" s="11"/>
      <c r="E14" s="11"/>
      <c r="F14" s="11"/>
      <c r="G14" s="11"/>
      <c r="H14" s="11"/>
      <c r="I14" s="11"/>
      <c r="J14" s="12"/>
    </row>
    <row r="15" spans="1:10" x14ac:dyDescent="0.2">
      <c r="A15" s="13"/>
      <c r="B15" s="13"/>
      <c r="C15" s="14" t="s">
        <v>12</v>
      </c>
      <c r="D15" s="15" t="s">
        <v>13</v>
      </c>
      <c r="E15" s="16">
        <f>E19+E34+E38+E39+E40+E41+E45</f>
        <v>149548.24044307997</v>
      </c>
      <c r="F15" s="16">
        <f>F19+F34+F38+F39+F40+F41+F45</f>
        <v>1542.9134605141485</v>
      </c>
      <c r="G15" s="16">
        <f>G19+G34+G38+G39+G40+G41+G45</f>
        <v>1542.9134605141485</v>
      </c>
      <c r="H15" s="16">
        <f>H19+H34+H38+H39+H40+H41+H45</f>
        <v>1542.9134589412442</v>
      </c>
      <c r="I15" s="16">
        <f>I19+I34+I38+I39+I40+I41+I45</f>
        <v>1542.911187835349</v>
      </c>
      <c r="J15" s="12"/>
    </row>
    <row r="16" spans="1:10" x14ac:dyDescent="0.2">
      <c r="C16" s="11"/>
      <c r="D16" s="11" t="s">
        <v>14</v>
      </c>
      <c r="E16" s="11"/>
      <c r="F16" s="11"/>
      <c r="G16" s="11"/>
      <c r="H16" s="11"/>
      <c r="I16" s="11"/>
      <c r="J16" s="12"/>
    </row>
    <row r="17" spans="3:10" x14ac:dyDescent="0.2">
      <c r="C17" s="11" t="s">
        <v>15</v>
      </c>
      <c r="D17" s="125" t="s">
        <v>16</v>
      </c>
      <c r="E17" s="126"/>
      <c r="F17" s="126"/>
      <c r="G17" s="126"/>
      <c r="H17" s="126"/>
      <c r="I17" s="127"/>
      <c r="J17" s="12"/>
    </row>
    <row r="18" spans="3:10" x14ac:dyDescent="0.2">
      <c r="C18" s="11"/>
      <c r="D18" s="11"/>
      <c r="E18" s="11"/>
      <c r="F18" s="11"/>
      <c r="G18" s="11"/>
      <c r="H18" s="11"/>
      <c r="I18" s="11"/>
      <c r="J18" s="12"/>
    </row>
    <row r="19" spans="3:10" x14ac:dyDescent="0.2">
      <c r="C19" s="17">
        <v>1</v>
      </c>
      <c r="D19" s="18" t="s">
        <v>17</v>
      </c>
      <c r="E19" s="19">
        <f>E20+E25+E26+E30</f>
        <v>116873.032087821</v>
      </c>
      <c r="F19" s="19">
        <f t="shared" ref="F19:I19" si="0">F20+F25+F26+F30</f>
        <v>1205.7980368305173</v>
      </c>
      <c r="G19" s="19">
        <f t="shared" si="0"/>
        <v>1205.7980368305173</v>
      </c>
      <c r="H19" s="19">
        <f t="shared" si="0"/>
        <v>1205.7980355197637</v>
      </c>
      <c r="I19" s="19">
        <f t="shared" si="0"/>
        <v>1205.7961429315176</v>
      </c>
      <c r="J19" s="21"/>
    </row>
    <row r="20" spans="3:10" x14ac:dyDescent="0.2">
      <c r="C20" s="22" t="s">
        <v>18</v>
      </c>
      <c r="D20" s="23" t="s">
        <v>19</v>
      </c>
      <c r="E20" s="19">
        <f>SUM(E21:E24)</f>
        <v>94723.904773105765</v>
      </c>
      <c r="F20" s="19">
        <f t="shared" ref="F20:I20" si="1">SUM(F21:F24)</f>
        <v>977.28190352623108</v>
      </c>
      <c r="G20" s="19">
        <f t="shared" si="1"/>
        <v>977.28190352623108</v>
      </c>
      <c r="H20" s="19">
        <f t="shared" si="1"/>
        <v>977.28190221547743</v>
      </c>
      <c r="I20" s="19">
        <f t="shared" si="1"/>
        <v>977.28000962723127</v>
      </c>
      <c r="J20" s="21"/>
    </row>
    <row r="21" spans="3:10" ht="17.25" customHeight="1" x14ac:dyDescent="0.2">
      <c r="C21" s="24" t="s">
        <v>20</v>
      </c>
      <c r="D21" s="25" t="s">
        <v>21</v>
      </c>
      <c r="E21" s="26">
        <f>[14]Д2!H10</f>
        <v>86382.168075604932</v>
      </c>
      <c r="F21" s="27">
        <f>[14]Д2!L10/[14]Д2!$L$40*1000</f>
        <v>891.21885516906536</v>
      </c>
      <c r="G21" s="27">
        <f>F21</f>
        <v>891.21885516906536</v>
      </c>
      <c r="H21" s="27">
        <f>[14]Д2!X10/[14]Д2!$X$40*1000</f>
        <v>891.21885385831172</v>
      </c>
      <c r="I21" s="27">
        <f>[14]Д2!AB10/[14]Д2!$AB$40*1000</f>
        <v>891.21696127006555</v>
      </c>
      <c r="J21" s="28"/>
    </row>
    <row r="22" spans="3:10" ht="13.5" customHeight="1" x14ac:dyDescent="0.2">
      <c r="C22" s="24" t="s">
        <v>22</v>
      </c>
      <c r="D22" s="29" t="s">
        <v>23</v>
      </c>
      <c r="E22" s="26">
        <f>[14]Д2!H11</f>
        <v>7522.0179475008372</v>
      </c>
      <c r="F22" s="27">
        <f>[14]Д2!L11/[14]Д2!$L$40*1000</f>
        <v>77.605877269320004</v>
      </c>
      <c r="G22" s="27">
        <f t="shared" ref="G22:G25" si="2">F22</f>
        <v>77.605877269320004</v>
      </c>
      <c r="H22" s="27">
        <f>[14]Д2!X11/[14]Д2!$X$40*1000</f>
        <v>77.605877269320004</v>
      </c>
      <c r="I22" s="27">
        <f>[14]Д2!AB11/[14]Д2!$AB$40*1000</f>
        <v>77.605877269320004</v>
      </c>
      <c r="J22" s="28"/>
    </row>
    <row r="23" spans="3:10" ht="24" customHeight="1" x14ac:dyDescent="0.2">
      <c r="C23" s="24" t="s">
        <v>24</v>
      </c>
      <c r="D23" s="30" t="s">
        <v>25</v>
      </c>
      <c r="E23" s="26">
        <f>[14]Д2!H12</f>
        <v>418.77040999999997</v>
      </c>
      <c r="F23" s="27">
        <f>[14]Д2!L12/[14]Д2!$L$40*1000</f>
        <v>4.320522135058253</v>
      </c>
      <c r="G23" s="27">
        <f t="shared" si="2"/>
        <v>4.320522135058253</v>
      </c>
      <c r="H23" s="27">
        <f>[14]Д2!X12/[14]Д2!$X$40*1000</f>
        <v>4.320522135058253</v>
      </c>
      <c r="I23" s="27">
        <f>[14]Д2!AB12/[14]Д2!$AB$40*1000</f>
        <v>4.320522135058253</v>
      </c>
      <c r="J23" s="28"/>
    </row>
    <row r="24" spans="3:10" ht="23.25" customHeight="1" x14ac:dyDescent="0.2">
      <c r="C24" s="24" t="s">
        <v>26</v>
      </c>
      <c r="D24" s="30" t="s">
        <v>27</v>
      </c>
      <c r="E24" s="26">
        <f>[14]Д2!H13</f>
        <v>400.94834000000003</v>
      </c>
      <c r="F24" s="27">
        <f>[14]Д2!L13/[14]Д2!$L$40*1000</f>
        <v>4.1366489527874295</v>
      </c>
      <c r="G24" s="27">
        <f t="shared" si="2"/>
        <v>4.1366489527874295</v>
      </c>
      <c r="H24" s="27">
        <f>[14]Д2!X13/[14]Д2!$X$40*1000</f>
        <v>4.1366489527874295</v>
      </c>
      <c r="I24" s="27">
        <f>[14]Д2!AB13/[14]Д2!$AB$40*1000</f>
        <v>4.1366489527874295</v>
      </c>
      <c r="J24" s="28"/>
    </row>
    <row r="25" spans="3:10" ht="15" customHeight="1" x14ac:dyDescent="0.2">
      <c r="C25" s="22" t="s">
        <v>28</v>
      </c>
      <c r="D25" s="31" t="s">
        <v>29</v>
      </c>
      <c r="E25" s="32">
        <f>[14]Д2!H14</f>
        <v>13215.090779999999</v>
      </c>
      <c r="F25" s="19">
        <f>[14]Д2!L14/[14]Д2!$L$40*1000</f>
        <v>136.34223161038105</v>
      </c>
      <c r="G25" s="19">
        <f t="shared" si="2"/>
        <v>136.34223161038105</v>
      </c>
      <c r="H25" s="19">
        <f>[14]Д2!X14/[14]Д2!$X$40*1000</f>
        <v>136.34223161038105</v>
      </c>
      <c r="I25" s="19">
        <f>[14]Д2!AB14/[14]Д2!$AB$40*1000</f>
        <v>136.34223161038105</v>
      </c>
      <c r="J25" s="21"/>
    </row>
    <row r="26" spans="3:10" ht="12.75" customHeight="1" x14ac:dyDescent="0.2">
      <c r="C26" s="22" t="s">
        <v>30</v>
      </c>
      <c r="D26" s="33" t="s">
        <v>31</v>
      </c>
      <c r="E26" s="19">
        <f>SUM(E27:E29)</f>
        <v>7284.8603297847585</v>
      </c>
      <c r="F26" s="19">
        <f t="shared" ref="F26:I26" si="3">SUM(F27:F29)</f>
        <v>75.159083722373822</v>
      </c>
      <c r="G26" s="19">
        <f t="shared" si="3"/>
        <v>75.159083722373822</v>
      </c>
      <c r="H26" s="19">
        <f t="shared" si="3"/>
        <v>75.159083722373822</v>
      </c>
      <c r="I26" s="19">
        <f t="shared" si="3"/>
        <v>75.159083722373822</v>
      </c>
      <c r="J26" s="21"/>
    </row>
    <row r="27" spans="3:10" ht="12.75" customHeight="1" x14ac:dyDescent="0.2">
      <c r="C27" s="24" t="s">
        <v>32</v>
      </c>
      <c r="D27" s="34" t="s">
        <v>33</v>
      </c>
      <c r="E27" s="26">
        <f>[14]Д2!H16</f>
        <v>2719.2678215999999</v>
      </c>
      <c r="F27" s="27">
        <f>[14]Д2!L16/[14]Д2!$L$40*1000</f>
        <v>28.05512646983448</v>
      </c>
      <c r="G27" s="27">
        <f t="shared" ref="G27:G29" si="4">F27</f>
        <v>28.05512646983448</v>
      </c>
      <c r="H27" s="27">
        <f>[14]Д2!X16/[14]Д2!$X$40*1000</f>
        <v>28.055126469834477</v>
      </c>
      <c r="I27" s="27">
        <f>[14]Д2!AB16/[14]Д2!$AB$40*1000</f>
        <v>28.055126469834477</v>
      </c>
      <c r="J27" s="28"/>
    </row>
    <row r="28" spans="3:10" ht="15" customHeight="1" x14ac:dyDescent="0.2">
      <c r="C28" s="24" t="s">
        <v>34</v>
      </c>
      <c r="D28" s="34" t="s">
        <v>35</v>
      </c>
      <c r="E28" s="26">
        <f>[14]Д2!H17</f>
        <v>2248.22388</v>
      </c>
      <c r="F28" s="27">
        <f>[14]Д2!L17/[14]Д2!$L$40*1000</f>
        <v>23.195289844157205</v>
      </c>
      <c r="G28" s="27">
        <f t="shared" si="4"/>
        <v>23.195289844157205</v>
      </c>
      <c r="H28" s="27">
        <f>[14]Д2!X17/[14]Д2!$X$40*1000</f>
        <v>23.195289844157205</v>
      </c>
      <c r="I28" s="27">
        <f>[14]Д2!AB17/[14]Д2!$AB$40*1000</f>
        <v>23.195289844157205</v>
      </c>
      <c r="J28" s="28"/>
    </row>
    <row r="29" spans="3:10" ht="12" customHeight="1" x14ac:dyDescent="0.2">
      <c r="C29" s="24" t="s">
        <v>36</v>
      </c>
      <c r="D29" s="30" t="s">
        <v>37</v>
      </c>
      <c r="E29" s="26">
        <f>[14]Д2!H18</f>
        <v>2317.3686281847581</v>
      </c>
      <c r="F29" s="27">
        <f>[14]Д2!L18/[14]Д2!$L$40*1000</f>
        <v>23.908667408382144</v>
      </c>
      <c r="G29" s="27">
        <f t="shared" si="4"/>
        <v>23.908667408382144</v>
      </c>
      <c r="H29" s="27">
        <f>[14]Д2!X18/[14]Д2!$X$40*1000</f>
        <v>23.908667408382144</v>
      </c>
      <c r="I29" s="27">
        <f>[14]Д2!AB18/[14]Д2!$AB$40*1000</f>
        <v>23.908667408382144</v>
      </c>
      <c r="J29" s="28"/>
    </row>
    <row r="30" spans="3:10" ht="21" customHeight="1" x14ac:dyDescent="0.2">
      <c r="C30" s="22" t="s">
        <v>38</v>
      </c>
      <c r="D30" s="31" t="s">
        <v>39</v>
      </c>
      <c r="E30" s="19">
        <f>SUM(E31:E33)</f>
        <v>1649.1762049304871</v>
      </c>
      <c r="F30" s="19">
        <f t="shared" ref="F30:I30" si="5">SUM(F31:F33)</f>
        <v>17.014817971531311</v>
      </c>
      <c r="G30" s="19">
        <f t="shared" si="5"/>
        <v>17.014817971531311</v>
      </c>
      <c r="H30" s="19">
        <f t="shared" si="5"/>
        <v>17.014817971531311</v>
      </c>
      <c r="I30" s="19">
        <f t="shared" si="5"/>
        <v>17.014817971531311</v>
      </c>
      <c r="J30" s="21"/>
    </row>
    <row r="31" spans="3:10" ht="15" customHeight="1" x14ac:dyDescent="0.2">
      <c r="C31" s="24" t="s">
        <v>40</v>
      </c>
      <c r="D31" s="35" t="s">
        <v>29</v>
      </c>
      <c r="E31" s="26">
        <f>[14]Д2!H20</f>
        <v>1074.7831223686262</v>
      </c>
      <c r="F31" s="27">
        <f>[14]Д2!L20/[14]Д2!$L$40*1000</f>
        <v>11.08871152233672</v>
      </c>
      <c r="G31" s="27">
        <f t="shared" ref="G31:G33" si="6">F31</f>
        <v>11.08871152233672</v>
      </c>
      <c r="H31" s="27">
        <f>[14]Д2!X20/[14]Д2!$X$40*1000</f>
        <v>11.08871152233672</v>
      </c>
      <c r="I31" s="27">
        <f>[14]Д2!AB20/[14]Д2!$AB$40*1000</f>
        <v>11.08871152233672</v>
      </c>
      <c r="J31" s="28"/>
    </row>
    <row r="32" spans="3:10" ht="13.5" customHeight="1" x14ac:dyDescent="0.2">
      <c r="C32" s="24" t="s">
        <v>41</v>
      </c>
      <c r="D32" s="34" t="s">
        <v>33</v>
      </c>
      <c r="E32" s="26">
        <f>[14]Д2!H21</f>
        <v>231.99004519082959</v>
      </c>
      <c r="F32" s="27">
        <f>[14]Д2!L21/[14]Д2!$L$40*1000</f>
        <v>2.3934788643737837</v>
      </c>
      <c r="G32" s="27">
        <f t="shared" si="6"/>
        <v>2.3934788643737837</v>
      </c>
      <c r="H32" s="27">
        <f>[14]Д2!X21/[14]Д2!$X$40*1000</f>
        <v>2.3934788643737837</v>
      </c>
      <c r="I32" s="27">
        <f>[14]Д2!AB21/[14]Д2!$AB$40*1000</f>
        <v>2.3934788643737837</v>
      </c>
      <c r="J32" s="28"/>
    </row>
    <row r="33" spans="3:10" x14ac:dyDescent="0.2">
      <c r="C33" s="24" t="s">
        <v>42</v>
      </c>
      <c r="D33" s="30" t="s">
        <v>43</v>
      </c>
      <c r="E33" s="26">
        <f>[14]Д2!H22</f>
        <v>342.40303737103147</v>
      </c>
      <c r="F33" s="27">
        <f>[14]Д2!L22/[14]Д2!$L$40*1000</f>
        <v>3.5326275848208084</v>
      </c>
      <c r="G33" s="27">
        <f t="shared" si="6"/>
        <v>3.5326275848208084</v>
      </c>
      <c r="H33" s="27">
        <f>[14]Д2!X22/[14]Д2!$X$40*1000</f>
        <v>3.5326275848208084</v>
      </c>
      <c r="I33" s="27">
        <f>[14]Д2!AB22/[14]Д2!$AB$40*1000</f>
        <v>3.5326275848208084</v>
      </c>
      <c r="J33" s="28"/>
    </row>
    <row r="34" spans="3:10" ht="19.5" customHeight="1" x14ac:dyDescent="0.2">
      <c r="C34" s="22" t="s">
        <v>44</v>
      </c>
      <c r="D34" s="31" t="s">
        <v>45</v>
      </c>
      <c r="E34" s="19">
        <f>SUM(E35:E37)</f>
        <v>5658.5591416323477</v>
      </c>
      <c r="F34" s="19">
        <f t="shared" ref="F34:I34" si="7">SUM(F35:F37)</f>
        <v>58.380271003289813</v>
      </c>
      <c r="G34" s="19">
        <f t="shared" si="7"/>
        <v>58.380271003289813</v>
      </c>
      <c r="H34" s="19">
        <f t="shared" si="7"/>
        <v>58.380271003289813</v>
      </c>
      <c r="I34" s="19">
        <f t="shared" si="7"/>
        <v>58.380271003289813</v>
      </c>
      <c r="J34" s="21"/>
    </row>
    <row r="35" spans="3:10" ht="15" customHeight="1" x14ac:dyDescent="0.2">
      <c r="C35" s="24" t="s">
        <v>46</v>
      </c>
      <c r="D35" s="35" t="s">
        <v>29</v>
      </c>
      <c r="E35" s="26">
        <f>[14]Д2!H24</f>
        <v>4287.4194106436789</v>
      </c>
      <c r="F35" s="27">
        <f>[14]Д2!L24/[14]Д2!$L$40*1000</f>
        <v>44.234000358249823</v>
      </c>
      <c r="G35" s="27">
        <f t="shared" ref="G35:G39" si="8">F35</f>
        <v>44.234000358249823</v>
      </c>
      <c r="H35" s="27">
        <f>[14]Д2!X24/[14]Д2!$X$40*1000</f>
        <v>44.234000358249823</v>
      </c>
      <c r="I35" s="27">
        <f>[14]Д2!AB24/[14]Д2!$AB$40*1000</f>
        <v>44.234000358249823</v>
      </c>
      <c r="J35" s="28"/>
    </row>
    <row r="36" spans="3:10" ht="12.75" customHeight="1" x14ac:dyDescent="0.2">
      <c r="C36" s="24" t="s">
        <v>47</v>
      </c>
      <c r="D36" s="34" t="s">
        <v>33</v>
      </c>
      <c r="E36" s="26">
        <f>[14]Д2!H25</f>
        <v>912.11132684779091</v>
      </c>
      <c r="F36" s="27">
        <f>[14]Д2!L25/[14]Д2!$L$40*1000</f>
        <v>9.4104002651076364</v>
      </c>
      <c r="G36" s="27">
        <f t="shared" si="8"/>
        <v>9.4104002651076364</v>
      </c>
      <c r="H36" s="27">
        <f>[14]Д2!X25/[14]Д2!$X$40*1000</f>
        <v>9.4104002651076364</v>
      </c>
      <c r="I36" s="27">
        <f>[14]Д2!AB25/[14]Д2!$AB$40*1000</f>
        <v>9.4104002651076364</v>
      </c>
      <c r="J36" s="28"/>
    </row>
    <row r="37" spans="3:10" x14ac:dyDescent="0.2">
      <c r="C37" s="24" t="s">
        <v>48</v>
      </c>
      <c r="D37" s="30" t="s">
        <v>43</v>
      </c>
      <c r="E37" s="26">
        <f>[14]Д2!H26</f>
        <v>459.02840414087791</v>
      </c>
      <c r="F37" s="27">
        <f>[14]Д2!L26/[14]Д2!$L$40*1000</f>
        <v>4.735870379932356</v>
      </c>
      <c r="G37" s="27">
        <f t="shared" si="8"/>
        <v>4.735870379932356</v>
      </c>
      <c r="H37" s="27">
        <f>[14]Д2!X26/[14]Д2!$X$40*1000</f>
        <v>4.735870379932356</v>
      </c>
      <c r="I37" s="27">
        <f>[14]Д2!AB26/[14]Д2!$AB$40*1000</f>
        <v>4.735870379932356</v>
      </c>
      <c r="J37" s="28"/>
    </row>
    <row r="38" spans="3:10" x14ac:dyDescent="0.2">
      <c r="C38" s="36" t="s">
        <v>49</v>
      </c>
      <c r="D38" s="37" t="s">
        <v>50</v>
      </c>
      <c r="E38" s="26">
        <f>[14]Д2!H27</f>
        <v>0</v>
      </c>
      <c r="F38" s="27">
        <f>[14]Д2!L27/[14]Д2!$L$40*1000</f>
        <v>0</v>
      </c>
      <c r="G38" s="27">
        <f t="shared" si="8"/>
        <v>0</v>
      </c>
      <c r="H38" s="27">
        <f>[14]Д2!X27/[14]Д2!$X$40*1000</f>
        <v>0</v>
      </c>
      <c r="I38" s="27">
        <f>[14]Д2!AB27/[14]Д2!$AB$40*1000</f>
        <v>0</v>
      </c>
      <c r="J38" s="28"/>
    </row>
    <row r="39" spans="3:10" ht="13.5" customHeight="1" x14ac:dyDescent="0.2">
      <c r="C39" s="22" t="s">
        <v>51</v>
      </c>
      <c r="D39" s="33" t="s">
        <v>52</v>
      </c>
      <c r="E39" s="32">
        <f>[14]Д2!H28</f>
        <v>0</v>
      </c>
      <c r="F39" s="19">
        <f>[14]Д2!L28/[14]Д2!$L$40*1000</f>
        <v>0</v>
      </c>
      <c r="G39" s="19">
        <f t="shared" si="8"/>
        <v>0</v>
      </c>
      <c r="H39" s="19">
        <f>[14]Д2!X28/[14]Д2!$X$40*1000</f>
        <v>0</v>
      </c>
      <c r="I39" s="19">
        <f>[14]Д2!AB28/[14]Д2!$AB$40*1000</f>
        <v>0</v>
      </c>
      <c r="J39" s="21"/>
    </row>
    <row r="40" spans="3:10" ht="12.75" customHeight="1" x14ac:dyDescent="0.2">
      <c r="C40" s="22" t="s">
        <v>53</v>
      </c>
      <c r="D40" s="38" t="s">
        <v>54</v>
      </c>
      <c r="E40" s="32">
        <f>[14]Д2!H30</f>
        <v>0</v>
      </c>
      <c r="F40" s="19">
        <f>[14]Д2!L30/[14]Д2!$L$40*1000</f>
        <v>0</v>
      </c>
      <c r="G40" s="19">
        <f>F40</f>
        <v>0</v>
      </c>
      <c r="H40" s="19">
        <f>[14]Д2!X30/[14]Д2!$X$40*1000</f>
        <v>0</v>
      </c>
      <c r="I40" s="19">
        <f>[14]Д2!AB30/[14]Д2!$AB$40*1000</f>
        <v>0</v>
      </c>
      <c r="J40" s="21"/>
    </row>
    <row r="41" spans="3:10" ht="21" customHeight="1" x14ac:dyDescent="0.2">
      <c r="C41" s="39" t="s">
        <v>55</v>
      </c>
      <c r="D41" s="38" t="s">
        <v>56</v>
      </c>
      <c r="E41" s="19">
        <f>SUM(E42:E44)</f>
        <v>2091.942473113274</v>
      </c>
      <c r="F41" s="19">
        <f>SUM(F42:F44)</f>
        <v>21.582909261316736</v>
      </c>
      <c r="G41" s="19">
        <f>SUM(G42:G44)</f>
        <v>21.582909261316736</v>
      </c>
      <c r="H41" s="19">
        <f>SUM(H42:H44)</f>
        <v>21.582909261316736</v>
      </c>
      <c r="I41" s="19">
        <f>SUM(I42:I44)</f>
        <v>21.58290926131674</v>
      </c>
      <c r="J41" s="21"/>
    </row>
    <row r="42" spans="3:10" ht="15.75" customHeight="1" x14ac:dyDescent="0.2">
      <c r="C42" s="36" t="s">
        <v>57</v>
      </c>
      <c r="D42" s="37" t="s">
        <v>58</v>
      </c>
      <c r="E42" s="26">
        <f>[14]Д2!H32</f>
        <v>376.54964516038945</v>
      </c>
      <c r="F42" s="27">
        <f>[14]Д2!L32/[14]Д2!$L$40*1000</f>
        <v>3.8849236670370138</v>
      </c>
      <c r="G42" s="27">
        <f t="shared" ref="G42:G44" si="9">F42</f>
        <v>3.8849236670370138</v>
      </c>
      <c r="H42" s="27">
        <f>[14]Д2!X32/[14]Д2!$X$40*1000</f>
        <v>3.8849236670370133</v>
      </c>
      <c r="I42" s="27">
        <f>[14]Д2!AB32/[14]Д2!$AB$40*1000</f>
        <v>3.8849236670370142</v>
      </c>
      <c r="J42" s="21"/>
    </row>
    <row r="43" spans="3:10" ht="21.75" customHeight="1" x14ac:dyDescent="0.2">
      <c r="C43" s="36" t="s">
        <v>59</v>
      </c>
      <c r="D43" s="37" t="s">
        <v>60</v>
      </c>
      <c r="E43" s="26">
        <f>[14]Д2!H33</f>
        <v>0</v>
      </c>
      <c r="F43" s="27">
        <f>[14]Д2!L33/[14]Д2!$L$40*1000</f>
        <v>0</v>
      </c>
      <c r="G43" s="27">
        <f t="shared" si="9"/>
        <v>0</v>
      </c>
      <c r="H43" s="27">
        <f>[14]Д2!X33/[14]Д2!$X$40*1000</f>
        <v>0</v>
      </c>
      <c r="I43" s="27">
        <f>[14]Д2!AB33/[14]Д2!$AB$40*1000</f>
        <v>0</v>
      </c>
      <c r="J43" s="21"/>
    </row>
    <row r="44" spans="3:10" ht="14.25" customHeight="1" x14ac:dyDescent="0.2">
      <c r="C44" s="36" t="s">
        <v>61</v>
      </c>
      <c r="D44" s="37" t="s">
        <v>62</v>
      </c>
      <c r="E44" s="26">
        <f>[14]Д2!H34</f>
        <v>1715.3928279528845</v>
      </c>
      <c r="F44" s="27">
        <f>[14]Д2!L34/[14]Д2!$L$40*1000</f>
        <v>17.697985594279722</v>
      </c>
      <c r="G44" s="27">
        <f t="shared" si="9"/>
        <v>17.697985594279722</v>
      </c>
      <c r="H44" s="27">
        <f>[14]Д2!X34/[14]Д2!$X$40*1000</f>
        <v>17.697985594279722</v>
      </c>
      <c r="I44" s="27">
        <f>[14]Д2!AB34/[14]Д2!$AB$40*1000</f>
        <v>17.697985594279725</v>
      </c>
      <c r="J44" s="21"/>
    </row>
    <row r="45" spans="3:10" x14ac:dyDescent="0.2">
      <c r="C45" s="22" t="s">
        <v>63</v>
      </c>
      <c r="D45" s="40" t="s">
        <v>64</v>
      </c>
      <c r="E45" s="41">
        <f>(E19+E34+E39+E40+E41)*0.2</f>
        <v>24924.706740513328</v>
      </c>
      <c r="F45" s="41">
        <f t="shared" ref="F45:I45" si="10">(F19+F34+F39+F40+F41)*0.2</f>
        <v>257.15224341902478</v>
      </c>
      <c r="G45" s="41">
        <f t="shared" si="10"/>
        <v>257.15224341902478</v>
      </c>
      <c r="H45" s="41">
        <f t="shared" si="10"/>
        <v>257.15224315687408</v>
      </c>
      <c r="I45" s="41">
        <f t="shared" si="10"/>
        <v>257.15186463922481</v>
      </c>
      <c r="J45" s="21"/>
    </row>
    <row r="46" spans="3:10" ht="22.5" customHeight="1" x14ac:dyDescent="0.2">
      <c r="C46" s="42" t="s">
        <v>65</v>
      </c>
      <c r="D46" s="38" t="s">
        <v>66</v>
      </c>
      <c r="E46" s="43">
        <f>F46+G46+H46+I46</f>
        <v>96925.88</v>
      </c>
      <c r="F46" s="44">
        <f>[14]Д7!G13/[14]Д7!G23*([14]Д5!E30+'[14]5.1'!E30)</f>
        <v>70577.587959668119</v>
      </c>
      <c r="G46" s="44">
        <f>[14]Д7!G13-F46</f>
        <v>2666.6720403318759</v>
      </c>
      <c r="H46" s="44">
        <f>[14]Д7!G15</f>
        <v>21724.93</v>
      </c>
      <c r="I46" s="44">
        <f>[14]Д7!G17</f>
        <v>1956.69</v>
      </c>
      <c r="J46" s="20"/>
    </row>
    <row r="47" spans="3:10" x14ac:dyDescent="0.2">
      <c r="C47" s="5"/>
      <c r="D47" s="5"/>
      <c r="E47" s="5"/>
      <c r="F47" s="45"/>
      <c r="G47" s="45"/>
      <c r="H47" s="45"/>
      <c r="I47" s="45"/>
      <c r="J47" s="6"/>
    </row>
    <row r="48" spans="3:10" x14ac:dyDescent="0.2">
      <c r="C48" s="5"/>
      <c r="D48" s="5"/>
      <c r="E48" s="5"/>
      <c r="F48" s="5"/>
      <c r="G48" s="5"/>
      <c r="H48" s="5"/>
      <c r="I48" s="6"/>
      <c r="J48" s="6"/>
    </row>
    <row r="49" spans="3:10" x14ac:dyDescent="0.2">
      <c r="C49" s="5"/>
      <c r="D49" s="5"/>
      <c r="E49" s="5"/>
      <c r="F49" s="5"/>
      <c r="G49" s="5"/>
      <c r="H49" s="5"/>
      <c r="I49" s="6"/>
      <c r="J49" s="6"/>
    </row>
    <row r="50" spans="3:10" x14ac:dyDescent="0.2">
      <c r="C50" s="5"/>
      <c r="D50" s="5"/>
      <c r="E50" s="5"/>
      <c r="F50" s="5"/>
      <c r="G50" s="5"/>
      <c r="H50" s="5"/>
      <c r="I50" s="6"/>
      <c r="J50" s="6"/>
    </row>
    <row r="51" spans="3:10" ht="14.25" x14ac:dyDescent="0.2">
      <c r="C51" s="5"/>
      <c r="D51" s="46" t="s">
        <v>67</v>
      </c>
      <c r="E51" s="46"/>
      <c r="F51" s="46"/>
      <c r="G51" s="46"/>
      <c r="H51" s="46" t="s">
        <v>68</v>
      </c>
      <c r="J51" s="6"/>
    </row>
    <row r="52" spans="3:10" ht="14.25" x14ac:dyDescent="0.2">
      <c r="C52" s="5"/>
      <c r="D52" s="46"/>
      <c r="E52" s="46"/>
      <c r="F52" s="46"/>
      <c r="G52" s="46"/>
      <c r="H52" s="5"/>
      <c r="I52" s="6"/>
      <c r="J52" s="6"/>
    </row>
    <row r="53" spans="3:10" ht="14.25" x14ac:dyDescent="0.2">
      <c r="C53" s="5"/>
      <c r="D53" s="46"/>
      <c r="E53" s="46"/>
      <c r="F53" s="46"/>
      <c r="G53" s="46"/>
      <c r="H53" s="5"/>
      <c r="I53" s="6"/>
      <c r="J53" s="6"/>
    </row>
    <row r="54" spans="3:10" ht="14.25" x14ac:dyDescent="0.2">
      <c r="C54" s="5"/>
      <c r="D54" s="46"/>
      <c r="E54" s="46"/>
      <c r="F54" s="46"/>
      <c r="G54" s="2" t="s">
        <v>69</v>
      </c>
      <c r="I54" s="5"/>
      <c r="J54" s="6"/>
    </row>
    <row r="55" spans="3:10" ht="14.25" x14ac:dyDescent="0.2">
      <c r="C55" s="5"/>
      <c r="D55" s="46"/>
      <c r="E55" s="46"/>
      <c r="F55" s="46"/>
      <c r="G55" s="2" t="s">
        <v>1</v>
      </c>
      <c r="I55" s="5"/>
      <c r="J55" s="6"/>
    </row>
    <row r="56" spans="3:10" x14ac:dyDescent="0.2">
      <c r="C56" s="5"/>
      <c r="D56" s="2"/>
      <c r="E56" s="2"/>
      <c r="F56" s="2"/>
      <c r="G56" s="2" t="s">
        <v>2</v>
      </c>
      <c r="I56" s="2"/>
      <c r="J56" s="4"/>
    </row>
    <row r="57" spans="3:10" x14ac:dyDescent="0.2">
      <c r="C57" s="5"/>
      <c r="G57" s="2" t="s">
        <v>166</v>
      </c>
      <c r="I57" s="5"/>
      <c r="J57" s="6"/>
    </row>
    <row r="58" spans="3:10" ht="15" customHeight="1" x14ac:dyDescent="0.2">
      <c r="C58" s="5"/>
      <c r="G58" s="2"/>
      <c r="H58" s="5"/>
      <c r="I58" s="6"/>
      <c r="J58" s="6"/>
    </row>
    <row r="59" spans="3:10" ht="49.5" customHeight="1" x14ac:dyDescent="0.25">
      <c r="C59" s="119" t="s">
        <v>70</v>
      </c>
      <c r="D59" s="119"/>
      <c r="E59" s="119"/>
      <c r="F59" s="119"/>
      <c r="G59" s="119"/>
      <c r="H59" s="119"/>
      <c r="I59" s="119"/>
      <c r="J59" s="96"/>
    </row>
    <row r="60" spans="3:10" x14ac:dyDescent="0.2">
      <c r="C60" s="5"/>
      <c r="D60" s="5"/>
      <c r="E60" s="5"/>
      <c r="F60" s="5"/>
      <c r="G60" s="5"/>
      <c r="H60" s="5"/>
      <c r="I60" s="6"/>
      <c r="J60" s="6"/>
    </row>
    <row r="61" spans="3:10" ht="12.75" customHeight="1" x14ac:dyDescent="0.2">
      <c r="C61" s="120" t="s">
        <v>4</v>
      </c>
      <c r="D61" s="120" t="s">
        <v>5</v>
      </c>
      <c r="E61" s="122" t="s">
        <v>6</v>
      </c>
      <c r="F61" s="124" t="s">
        <v>7</v>
      </c>
      <c r="G61" s="124"/>
      <c r="H61" s="124"/>
      <c r="I61" s="124"/>
      <c r="J61" s="6"/>
    </row>
    <row r="62" spans="3:10" ht="60" customHeight="1" x14ac:dyDescent="0.2">
      <c r="C62" s="121"/>
      <c r="D62" s="121"/>
      <c r="E62" s="123"/>
      <c r="F62" s="7" t="s">
        <v>8</v>
      </c>
      <c r="G62" s="7" t="s">
        <v>9</v>
      </c>
      <c r="H62" s="7" t="s">
        <v>10</v>
      </c>
      <c r="I62" s="8" t="s">
        <v>11</v>
      </c>
      <c r="J62" s="9"/>
    </row>
    <row r="63" spans="3:10" x14ac:dyDescent="0.2">
      <c r="C63" s="11">
        <v>1</v>
      </c>
      <c r="D63" s="11">
        <v>2</v>
      </c>
      <c r="E63" s="11">
        <v>3</v>
      </c>
      <c r="F63" s="11">
        <v>4</v>
      </c>
      <c r="G63" s="11">
        <v>5</v>
      </c>
      <c r="H63" s="11">
        <v>6</v>
      </c>
      <c r="I63" s="11">
        <v>7</v>
      </c>
      <c r="J63" s="12"/>
    </row>
    <row r="64" spans="3:10" x14ac:dyDescent="0.2">
      <c r="C64" s="11"/>
      <c r="D64" s="11"/>
      <c r="E64" s="11"/>
      <c r="F64" s="11"/>
      <c r="G64" s="11"/>
      <c r="H64" s="11"/>
      <c r="I64" s="11"/>
      <c r="J64" s="12"/>
    </row>
    <row r="65" spans="2:10" ht="36" x14ac:dyDescent="0.2">
      <c r="B65" s="47"/>
      <c r="C65" s="14" t="s">
        <v>12</v>
      </c>
      <c r="D65" s="48" t="s">
        <v>71</v>
      </c>
      <c r="E65" s="16">
        <f>E69+E83+E87+E88+E89+E90+E91+E95</f>
        <v>23775.543414347474</v>
      </c>
      <c r="F65" s="16">
        <f t="shared" ref="F65:I65" si="11">F69+F83+F87+F88+F89+F90+F91+F95</f>
        <v>496.34705776719926</v>
      </c>
      <c r="G65" s="16">
        <f t="shared" si="11"/>
        <v>496.34705776719926</v>
      </c>
      <c r="H65" s="16">
        <f t="shared" si="11"/>
        <v>496.34688021915957</v>
      </c>
      <c r="I65" s="16">
        <f t="shared" si="11"/>
        <v>496.34714994571635</v>
      </c>
      <c r="J65" s="12"/>
    </row>
    <row r="66" spans="2:10" x14ac:dyDescent="0.2">
      <c r="C66" s="11"/>
      <c r="D66" s="11" t="s">
        <v>72</v>
      </c>
      <c r="E66" s="11"/>
      <c r="F66" s="11"/>
      <c r="G66" s="11"/>
      <c r="H66" s="11"/>
      <c r="I66" s="11"/>
      <c r="J66" s="12"/>
    </row>
    <row r="67" spans="2:10" x14ac:dyDescent="0.2">
      <c r="C67" s="11" t="s">
        <v>15</v>
      </c>
      <c r="D67" s="125" t="s">
        <v>73</v>
      </c>
      <c r="E67" s="126"/>
      <c r="F67" s="126"/>
      <c r="G67" s="126"/>
      <c r="H67" s="126"/>
      <c r="I67" s="127"/>
      <c r="J67" s="12"/>
    </row>
    <row r="68" spans="2:10" x14ac:dyDescent="0.2">
      <c r="C68" s="11"/>
      <c r="D68" s="11"/>
      <c r="E68" s="11"/>
      <c r="F68" s="11"/>
      <c r="G68" s="11"/>
      <c r="H68" s="11"/>
      <c r="I68" s="11"/>
      <c r="J68" s="12"/>
    </row>
    <row r="69" spans="2:10" x14ac:dyDescent="0.2">
      <c r="C69" s="17">
        <v>1</v>
      </c>
      <c r="D69" s="18" t="s">
        <v>17</v>
      </c>
      <c r="E69" s="19">
        <f t="shared" ref="E69:I69" si="12">E70+E74+E75+E79</f>
        <v>5993.5943922708329</v>
      </c>
      <c r="F69" s="19">
        <f t="shared" si="12"/>
        <v>125.12448875903208</v>
      </c>
      <c r="G69" s="19">
        <f t="shared" si="12"/>
        <v>125.12448875903208</v>
      </c>
      <c r="H69" s="19">
        <f t="shared" si="12"/>
        <v>125.12448875903208</v>
      </c>
      <c r="I69" s="19">
        <f t="shared" si="12"/>
        <v>125.12448875903208</v>
      </c>
      <c r="J69" s="21"/>
    </row>
    <row r="70" spans="2:10" x14ac:dyDescent="0.2">
      <c r="C70" s="22" t="s">
        <v>18</v>
      </c>
      <c r="D70" s="23" t="s">
        <v>19</v>
      </c>
      <c r="E70" s="19">
        <f t="shared" ref="E70" si="13">SUM(E71:E73)</f>
        <v>1730.9919173951785</v>
      </c>
      <c r="F70" s="19">
        <f t="shared" ref="F70:I70" si="14">SUM(F71:F73)</f>
        <v>36.136826173855873</v>
      </c>
      <c r="G70" s="19">
        <f t="shared" si="14"/>
        <v>36.136826173855873</v>
      </c>
      <c r="H70" s="19">
        <f t="shared" si="14"/>
        <v>36.136826173855873</v>
      </c>
      <c r="I70" s="19">
        <f t="shared" si="14"/>
        <v>36.136826173855873</v>
      </c>
      <c r="J70" s="21"/>
    </row>
    <row r="71" spans="2:10" ht="13.5" customHeight="1" x14ac:dyDescent="0.2">
      <c r="C71" s="24" t="s">
        <v>20</v>
      </c>
      <c r="D71" s="29" t="s">
        <v>23</v>
      </c>
      <c r="E71" s="49">
        <f>'[14]Д3 '!J12/[14]Д7!$G$21*'Додатки 1-8'!$E$96</f>
        <v>1100.845683310765</v>
      </c>
      <c r="F71" s="27">
        <f>'[14]Д3 '!K12/'[14]Д3 '!$K$41*1000</f>
        <v>22.981660805154903</v>
      </c>
      <c r="G71" s="27">
        <f>F71</f>
        <v>22.981660805154903</v>
      </c>
      <c r="H71" s="27">
        <f>'[14]Д3 '!L12/'[14]Д3 '!$L$41*1000</f>
        <v>22.981660805154903</v>
      </c>
      <c r="I71" s="27">
        <f>'[14]Д3 '!M12/'[14]Д3 '!$M$41*1000</f>
        <v>22.981660805154903</v>
      </c>
      <c r="J71" s="28"/>
    </row>
    <row r="72" spans="2:10" ht="22.5" customHeight="1" x14ac:dyDescent="0.2">
      <c r="C72" s="24" t="s">
        <v>22</v>
      </c>
      <c r="D72" s="30" t="s">
        <v>25</v>
      </c>
      <c r="E72" s="49">
        <f>'[14]Д3 '!J13/[14]Д7!$G$21*'Додатки 1-8'!$E$96</f>
        <v>5.1136012054215412</v>
      </c>
      <c r="F72" s="27">
        <f>'[14]Д3 '!K13/'[14]Д3 '!$K$41*1000</f>
        <v>0.10675342618630576</v>
      </c>
      <c r="G72" s="27">
        <f t="shared" ref="G72:G74" si="15">F72</f>
        <v>0.10675342618630576</v>
      </c>
      <c r="H72" s="27">
        <f>'[14]Д3 '!L13/'[14]Д3 '!$L$41*1000</f>
        <v>0.10675342618630576</v>
      </c>
      <c r="I72" s="27">
        <f>'[14]Д3 '!M13/'[14]Д3 '!$M$41*1000</f>
        <v>0.10675342618630575</v>
      </c>
      <c r="J72" s="28"/>
    </row>
    <row r="73" spans="2:10" ht="24" customHeight="1" x14ac:dyDescent="0.2">
      <c r="C73" s="24" t="s">
        <v>24</v>
      </c>
      <c r="D73" s="30" t="s">
        <v>27</v>
      </c>
      <c r="E73" s="49">
        <f>'[14]Д3 '!J14/[14]Д7!$G$21*'Додатки 1-8'!$E$96</f>
        <v>625.03263287899199</v>
      </c>
      <c r="F73" s="27">
        <f>'[14]Д3 '!K14/'[14]Д3 '!$K$41*1000</f>
        <v>13.048411942514665</v>
      </c>
      <c r="G73" s="27">
        <f t="shared" si="15"/>
        <v>13.048411942514665</v>
      </c>
      <c r="H73" s="27">
        <f>'[14]Д3 '!L14/'[14]Д3 '!$L$41*1000</f>
        <v>13.048411942514665</v>
      </c>
      <c r="I73" s="27">
        <f>'[14]Д3 '!M14/'[14]Д3 '!$M$41*1000</f>
        <v>13.048411942514663</v>
      </c>
      <c r="J73" s="28"/>
    </row>
    <row r="74" spans="2:10" ht="15" customHeight="1" x14ac:dyDescent="0.2">
      <c r="C74" s="22" t="s">
        <v>28</v>
      </c>
      <c r="D74" s="31" t="s">
        <v>29</v>
      </c>
      <c r="E74" s="50">
        <f>'[14]Д3 '!J15/[14]Д7!$G$21*'Додатки 1-8'!$E$96</f>
        <v>2765.0125604214804</v>
      </c>
      <c r="F74" s="19">
        <f>'[14]Д3 '!K15/'[14]Д3 '!$K$41*1000</f>
        <v>57.723422773018136</v>
      </c>
      <c r="G74" s="19">
        <f t="shared" si="15"/>
        <v>57.723422773018136</v>
      </c>
      <c r="H74" s="19">
        <f>'[14]Д3 '!L15/'[14]Д3 '!$L$41*1000</f>
        <v>57.723422773018136</v>
      </c>
      <c r="I74" s="19">
        <f>'[14]Д3 '!M15/'[14]Д3 '!$M$41*1000</f>
        <v>57.723422773018136</v>
      </c>
      <c r="J74" s="21"/>
    </row>
    <row r="75" spans="2:10" ht="15" customHeight="1" x14ac:dyDescent="0.2">
      <c r="C75" s="22" t="s">
        <v>30</v>
      </c>
      <c r="D75" s="33" t="s">
        <v>31</v>
      </c>
      <c r="E75" s="19">
        <f t="shared" ref="E75:G75" si="16">SUM(E76:E78)</f>
        <v>1397.6845509360273</v>
      </c>
      <c r="F75" s="19">
        <f t="shared" si="16"/>
        <v>29.178578568445317</v>
      </c>
      <c r="G75" s="19">
        <f t="shared" si="16"/>
        <v>29.178578568445317</v>
      </c>
      <c r="H75" s="19">
        <f t="shared" ref="H75:I75" si="17">SUM(H76:H78)</f>
        <v>29.178578568445314</v>
      </c>
      <c r="I75" s="19">
        <f t="shared" si="17"/>
        <v>29.178578568445314</v>
      </c>
      <c r="J75" s="21"/>
    </row>
    <row r="76" spans="2:10" ht="15" customHeight="1" x14ac:dyDescent="0.2">
      <c r="C76" s="24" t="s">
        <v>32</v>
      </c>
      <c r="D76" s="34" t="s">
        <v>33</v>
      </c>
      <c r="E76" s="51">
        <f>'[14]Д3 '!J17/[14]Д7!$G$21*'Додатки 1-8'!$E$96</f>
        <v>590.68166599907727</v>
      </c>
      <c r="F76" s="27">
        <f>'[14]Д3 '!K17/'[14]Д3 '!$K$41*1000</f>
        <v>12.331288479043305</v>
      </c>
      <c r="G76" s="27">
        <f t="shared" ref="G76:G78" si="18">F76</f>
        <v>12.331288479043305</v>
      </c>
      <c r="H76" s="27">
        <f>'[14]Д3 '!L17/'[14]Д3 '!$L$41*1000</f>
        <v>12.331288479043305</v>
      </c>
      <c r="I76" s="27">
        <f>'[14]Д3 '!M17/'[14]Д3 '!$M$41*1000</f>
        <v>12.331288479043305</v>
      </c>
      <c r="J76" s="28"/>
    </row>
    <row r="77" spans="2:10" x14ac:dyDescent="0.2">
      <c r="C77" s="24" t="s">
        <v>34</v>
      </c>
      <c r="D77" s="34" t="s">
        <v>35</v>
      </c>
      <c r="E77" s="51">
        <f>'[14]Д3 '!J18/[14]Д7!$G$21*'Додатки 1-8'!$E$96</f>
        <v>151.67290304134096</v>
      </c>
      <c r="F77" s="27">
        <f>'[14]Д3 '!K18/'[14]Д3 '!$K$41*1000</f>
        <v>3.1663795061139779</v>
      </c>
      <c r="G77" s="27">
        <f t="shared" si="18"/>
        <v>3.1663795061139779</v>
      </c>
      <c r="H77" s="27">
        <f>'[14]Д3 '!L18/'[14]Д3 '!$L$41*1000</f>
        <v>3.1663795061139779</v>
      </c>
      <c r="I77" s="27">
        <f>'[14]Д3 '!M18/'[14]Д3 '!$M$41*1000</f>
        <v>3.1663795061139783</v>
      </c>
      <c r="J77" s="28"/>
    </row>
    <row r="78" spans="2:10" ht="14.25" customHeight="1" x14ac:dyDescent="0.2">
      <c r="C78" s="24" t="s">
        <v>36</v>
      </c>
      <c r="D78" s="30" t="s">
        <v>37</v>
      </c>
      <c r="E78" s="51">
        <f>'[14]Д3 '!J19/[14]Д7!$G$21*'Додатки 1-8'!$E$96</f>
        <v>655.32998189560908</v>
      </c>
      <c r="F78" s="27">
        <f>'[14]Д3 '!K19/'[14]Д3 '!$K$41*1000</f>
        <v>13.680910583288032</v>
      </c>
      <c r="G78" s="27">
        <f t="shared" si="18"/>
        <v>13.680910583288032</v>
      </c>
      <c r="H78" s="27">
        <f>'[14]Д3 '!L19/'[14]Д3 '!$L$41*1000</f>
        <v>13.68091058328803</v>
      </c>
      <c r="I78" s="27">
        <f>'[14]Д3 '!M19/'[14]Д3 '!$M$41*1000</f>
        <v>13.68091058328803</v>
      </c>
      <c r="J78" s="28"/>
    </row>
    <row r="79" spans="2:10" ht="19.5" customHeight="1" x14ac:dyDescent="0.2">
      <c r="C79" s="22" t="s">
        <v>38</v>
      </c>
      <c r="D79" s="31" t="s">
        <v>39</v>
      </c>
      <c r="E79" s="19">
        <f t="shared" ref="E79:G79" si="19">SUM(E80:E82)</f>
        <v>99.905363518146302</v>
      </c>
      <c r="F79" s="19">
        <f t="shared" si="19"/>
        <v>2.0856612437127433</v>
      </c>
      <c r="G79" s="19">
        <f t="shared" si="19"/>
        <v>2.0856612437127433</v>
      </c>
      <c r="H79" s="19">
        <f t="shared" ref="H79:I79" si="20">SUM(H80:H82)</f>
        <v>2.0856612437127433</v>
      </c>
      <c r="I79" s="19">
        <f t="shared" si="20"/>
        <v>2.0856612437127433</v>
      </c>
      <c r="J79" s="21"/>
    </row>
    <row r="80" spans="2:10" ht="15.75" customHeight="1" x14ac:dyDescent="0.2">
      <c r="C80" s="24" t="s">
        <v>40</v>
      </c>
      <c r="D80" s="35" t="s">
        <v>29</v>
      </c>
      <c r="E80" s="51">
        <f>'[14]Д3 '!J21/[14]Д7!$G$21*'Додатки 1-8'!$E$96</f>
        <v>65.109233459945386</v>
      </c>
      <c r="F80" s="27">
        <f>'[14]Д3 '!K21/'[14]Д3 '!$K$41*1000</f>
        <v>1.3592443894224737</v>
      </c>
      <c r="G80" s="27">
        <f t="shared" ref="G80:G82" si="21">F80</f>
        <v>1.3592443894224737</v>
      </c>
      <c r="H80" s="27">
        <f>'[14]Д3 '!L21/'[14]Д3 '!$L$41*1000</f>
        <v>1.3592443894224737</v>
      </c>
      <c r="I80" s="27">
        <f>'[14]Д3 '!M21/'[14]Д3 '!$M$41*1000</f>
        <v>1.3592443894224737</v>
      </c>
      <c r="J80" s="28"/>
    </row>
    <row r="81" spans="1:10" ht="14.25" customHeight="1" x14ac:dyDescent="0.2">
      <c r="C81" s="24" t="s">
        <v>41</v>
      </c>
      <c r="D81" s="34" t="s">
        <v>33</v>
      </c>
      <c r="E81" s="51">
        <f>'[14]Д3 '!J22/[14]Д7!$G$21*'Додатки 1-8'!$E$96</f>
        <v>14.053713440740498</v>
      </c>
      <c r="F81" s="27">
        <f>'[14]Д3 '!K22/'[14]Д3 '!$K$41*1000</f>
        <v>0.29339050899177571</v>
      </c>
      <c r="G81" s="27">
        <f t="shared" si="21"/>
        <v>0.29339050899177571</v>
      </c>
      <c r="H81" s="27">
        <f>'[14]Д3 '!L22/'[14]Д3 '!$L$41*1000</f>
        <v>0.29339050899177571</v>
      </c>
      <c r="I81" s="27">
        <f>'[14]Д3 '!M22/'[14]Д3 '!$M$41*1000</f>
        <v>0.29339050899177571</v>
      </c>
      <c r="J81" s="28"/>
    </row>
    <row r="82" spans="1:10" x14ac:dyDescent="0.2">
      <c r="C82" s="24" t="s">
        <v>42</v>
      </c>
      <c r="D82" s="30" t="s">
        <v>43</v>
      </c>
      <c r="E82" s="51">
        <f>'[14]Д3 '!J23/[14]Д7!$G$21*'Додатки 1-8'!$E$96</f>
        <v>20.742416617460417</v>
      </c>
      <c r="F82" s="27">
        <f>'[14]Д3 '!K23/'[14]Д3 '!$K$41*1000</f>
        <v>0.43302634529849388</v>
      </c>
      <c r="G82" s="27">
        <f t="shared" si="21"/>
        <v>0.43302634529849388</v>
      </c>
      <c r="H82" s="27">
        <f>'[14]Д3 '!L23/'[14]Д3 '!$L$41*1000</f>
        <v>0.43302634529849388</v>
      </c>
      <c r="I82" s="27">
        <f>'[14]Д3 '!M23/'[14]Д3 '!$M$41*1000</f>
        <v>0.43302634529849388</v>
      </c>
      <c r="J82" s="28"/>
    </row>
    <row r="83" spans="1:10" ht="19.5" customHeight="1" x14ac:dyDescent="0.2">
      <c r="C83" s="22" t="s">
        <v>44</v>
      </c>
      <c r="D83" s="31" t="s">
        <v>45</v>
      </c>
      <c r="E83" s="19">
        <f t="shared" ref="E83:F83" si="22">SUM(E84:E86)</f>
        <v>342.78957357230183</v>
      </c>
      <c r="F83" s="19">
        <f t="shared" si="22"/>
        <v>7.1562016609719796</v>
      </c>
      <c r="G83" s="19">
        <f t="shared" ref="G83:I83" si="23">SUM(G84:G86)</f>
        <v>7.1562016609719796</v>
      </c>
      <c r="H83" s="19">
        <f t="shared" si="23"/>
        <v>7.1562016609719796</v>
      </c>
      <c r="I83" s="19">
        <f t="shared" si="23"/>
        <v>7.1562016609719796</v>
      </c>
      <c r="J83" s="21"/>
    </row>
    <row r="84" spans="1:10" ht="15.75" customHeight="1" x14ac:dyDescent="0.2">
      <c r="C84" s="24" t="s">
        <v>46</v>
      </c>
      <c r="D84" s="35" t="s">
        <v>29</v>
      </c>
      <c r="E84" s="51">
        <f>'[14]Д3 '!J25/[14]Д7!$G$21*'Додатки 1-8'!$E$96</f>
        <v>259.72736781826609</v>
      </c>
      <c r="F84" s="27">
        <f>'[14]Д3 '!K25/'[14]Д3 '!$K$41*1000</f>
        <v>5.4221643955250691</v>
      </c>
      <c r="G84" s="27">
        <f t="shared" ref="G84:G89" si="24">F84</f>
        <v>5.4221643955250691</v>
      </c>
      <c r="H84" s="27">
        <f>'[14]Д3 '!L25/'[14]Д3 '!$L$41*1000</f>
        <v>5.4221643955250691</v>
      </c>
      <c r="I84" s="27">
        <f>'[14]Д3 '!M25/'[14]Д3 '!$M$41*1000</f>
        <v>5.4221643955250691</v>
      </c>
      <c r="J84" s="28"/>
    </row>
    <row r="85" spans="1:10" ht="14.25" customHeight="1" x14ac:dyDescent="0.2">
      <c r="C85" s="24" t="s">
        <v>47</v>
      </c>
      <c r="D85" s="34" t="s">
        <v>33</v>
      </c>
      <c r="E85" s="51">
        <f>'[14]Д3 '!J26/[14]Д7!$G$21*'Додатки 1-8'!$E$96</f>
        <v>55.254746827727935</v>
      </c>
      <c r="F85" s="27">
        <f>'[14]Д3 '!K26/'[14]Д3 '!$K$41*1000</f>
        <v>1.1535184892132413</v>
      </c>
      <c r="G85" s="27">
        <f t="shared" si="24"/>
        <v>1.1535184892132413</v>
      </c>
      <c r="H85" s="27">
        <f>'[14]Д3 '!L26/'[14]Д3 '!$L$41*1000</f>
        <v>1.1535184892132413</v>
      </c>
      <c r="I85" s="27">
        <f>'[14]Д3 '!M26/'[14]Д3 '!$M$41*1000</f>
        <v>1.1535184892132413</v>
      </c>
      <c r="J85" s="28"/>
    </row>
    <row r="86" spans="1:10" x14ac:dyDescent="0.2">
      <c r="C86" s="24" t="s">
        <v>48</v>
      </c>
      <c r="D86" s="30" t="s">
        <v>43</v>
      </c>
      <c r="E86" s="51">
        <f>'[14]Д3 '!J27/[14]Д7!$G$21*'Додатки 1-8'!$E$96</f>
        <v>27.807458926307785</v>
      </c>
      <c r="F86" s="27">
        <f>'[14]Д3 '!K27/'[14]Д3 '!$K$41*1000</f>
        <v>0.58051877623366899</v>
      </c>
      <c r="G86" s="27">
        <f t="shared" si="24"/>
        <v>0.58051877623366899</v>
      </c>
      <c r="H86" s="27">
        <f>'[14]Д3 '!L27/'[14]Д3 '!$L$41*1000</f>
        <v>0.58051877623366899</v>
      </c>
      <c r="I86" s="27">
        <f>'[14]Д3 '!M27/'[14]Д3 '!$M$41*1000</f>
        <v>0.58051877623366899</v>
      </c>
      <c r="J86" s="28"/>
    </row>
    <row r="87" spans="1:10" x14ac:dyDescent="0.2">
      <c r="C87" s="36" t="s">
        <v>49</v>
      </c>
      <c r="D87" s="37" t="s">
        <v>74</v>
      </c>
      <c r="E87" s="51">
        <f>'[14]Д3 '!J28/[14]Д7!$G$21*'Додатки 1-8'!$E$96</f>
        <v>0</v>
      </c>
      <c r="F87" s="27">
        <f>'[14]Д3 '!K28/'[14]Д3 '!$K$41*1000</f>
        <v>0</v>
      </c>
      <c r="G87" s="27">
        <f t="shared" si="24"/>
        <v>0</v>
      </c>
      <c r="H87" s="27">
        <f>'[14]Д3 '!L28/'[14]Д3 '!$L$41*1000</f>
        <v>0</v>
      </c>
      <c r="I87" s="27">
        <f>'[14]Д3 '!M28/'[14]Д3 '!$M$41*1000</f>
        <v>0</v>
      </c>
      <c r="J87" s="28"/>
    </row>
    <row r="88" spans="1:10" ht="42" x14ac:dyDescent="0.2">
      <c r="C88" s="39" t="s">
        <v>51</v>
      </c>
      <c r="D88" s="52" t="s">
        <v>75</v>
      </c>
      <c r="E88" s="53">
        <f>'[14]Д3 '!J29/[14]Д7!$G$21*'Додатки 1-8'!$E$96</f>
        <v>13349.841200129564</v>
      </c>
      <c r="F88" s="44">
        <f>'[14]Д3 '!K29/'[14]Д3 '!$K$41*1000</f>
        <v>278.69624391092862</v>
      </c>
      <c r="G88" s="44">
        <f t="shared" si="24"/>
        <v>278.69624391092862</v>
      </c>
      <c r="H88" s="44">
        <f>'[14]Д3 '!L29/'[14]Д3 '!$L$41*1000</f>
        <v>278.69609595422884</v>
      </c>
      <c r="I88" s="44">
        <f>'[14]Д3 '!M29/'[14]Д3 '!$M$41*1000</f>
        <v>278.69632072635949</v>
      </c>
      <c r="J88" s="28"/>
    </row>
    <row r="89" spans="1:10" ht="12.75" customHeight="1" x14ac:dyDescent="0.2">
      <c r="C89" s="39" t="s">
        <v>53</v>
      </c>
      <c r="D89" s="38" t="s">
        <v>52</v>
      </c>
      <c r="E89" s="54">
        <f>'[14]Д3 '!J30</f>
        <v>0</v>
      </c>
      <c r="F89" s="19">
        <f>'[14]Д3 '!K30/'[14]Д3 '!$K$41*1000</f>
        <v>0</v>
      </c>
      <c r="G89" s="19">
        <f t="shared" si="24"/>
        <v>0</v>
      </c>
      <c r="H89" s="19">
        <f>'[14]Д3 '!L30/'[14]Д3 '!$L$41*1000</f>
        <v>0</v>
      </c>
      <c r="I89" s="19">
        <f>'[14]Д3 '!M30/'[14]Д3 '!$M$41*1000</f>
        <v>0</v>
      </c>
      <c r="J89" s="21"/>
    </row>
    <row r="90" spans="1:10" ht="12" customHeight="1" x14ac:dyDescent="0.2">
      <c r="C90" s="39" t="s">
        <v>55</v>
      </c>
      <c r="D90" s="38" t="s">
        <v>54</v>
      </c>
      <c r="E90" s="54">
        <f>'[14]Д3 '!J32</f>
        <v>0</v>
      </c>
      <c r="F90" s="19">
        <f>'[14]Д3 '!K32/'[14]Д3 '!$K$41*1000</f>
        <v>0</v>
      </c>
      <c r="G90" s="19">
        <f>F90</f>
        <v>0</v>
      </c>
      <c r="H90" s="19">
        <f>'[14]Д3 '!L32/'[14]Д3 '!$L$41*1000</f>
        <v>0</v>
      </c>
      <c r="I90" s="19">
        <f>'[14]Д3 '!M32/'[14]Д3 '!$M$41*1000</f>
        <v>0</v>
      </c>
      <c r="J90" s="21"/>
    </row>
    <row r="91" spans="1:10" ht="13.5" customHeight="1" x14ac:dyDescent="0.2">
      <c r="C91" s="39" t="s">
        <v>63</v>
      </c>
      <c r="D91" s="38" t="s">
        <v>76</v>
      </c>
      <c r="E91" s="19">
        <f>SUM(E92:E94)</f>
        <v>126.72767931686269</v>
      </c>
      <c r="F91" s="19">
        <f>SUM(F92:F94)</f>
        <v>2.6456138084000815</v>
      </c>
      <c r="G91" s="19">
        <f>SUM(G92:G94)</f>
        <v>2.6456138084000815</v>
      </c>
      <c r="H91" s="19">
        <f>SUM(H92:H94)</f>
        <v>2.6456138084000811</v>
      </c>
      <c r="I91" s="19">
        <f>SUM(I92:I94)</f>
        <v>2.6456138084000802</v>
      </c>
      <c r="J91" s="21"/>
    </row>
    <row r="92" spans="1:10" ht="13.5" customHeight="1" x14ac:dyDescent="0.2">
      <c r="C92" s="36" t="s">
        <v>77</v>
      </c>
      <c r="D92" s="37" t="s">
        <v>58</v>
      </c>
      <c r="E92" s="55">
        <f>'[14]Д3 '!J34/[14]Д7!$G$21*'Додатки 1-8'!$E$96</f>
        <v>22.810982277035301</v>
      </c>
      <c r="F92" s="27">
        <f>'[14]Д3 '!K34/'[14]Д3 '!$K$41*1000</f>
        <v>0.47621048551201489</v>
      </c>
      <c r="G92" s="27">
        <f t="shared" ref="G92:G94" si="25">F92</f>
        <v>0.47621048551201489</v>
      </c>
      <c r="H92" s="27">
        <f>'[14]Д3 '!L34/'[14]Д3 '!$L$41*1000</f>
        <v>0.47621048551201495</v>
      </c>
      <c r="I92" s="27">
        <f>'[14]Д3 '!M34/'[14]Д3 '!$M$41*1000</f>
        <v>0.47621048551201484</v>
      </c>
      <c r="J92" s="21"/>
    </row>
    <row r="93" spans="1:10" ht="13.5" customHeight="1" x14ac:dyDescent="0.2">
      <c r="C93" s="36" t="s">
        <v>78</v>
      </c>
      <c r="D93" s="37" t="s">
        <v>60</v>
      </c>
      <c r="E93" s="55">
        <f>'[14]Д3 '!J35/[14]Д7!$G$21*'Додатки 1-8'!$E$96</f>
        <v>0</v>
      </c>
      <c r="F93" s="27">
        <f>'[14]Д3 '!K35/'[14]Д3 '!$K$41*1000</f>
        <v>0</v>
      </c>
      <c r="G93" s="27">
        <f t="shared" si="25"/>
        <v>0</v>
      </c>
      <c r="H93" s="27">
        <f>'[14]Д3 '!L35/'[14]Д3 '!$L$41*1000</f>
        <v>0</v>
      </c>
      <c r="I93" s="27">
        <f>'[14]Д3 '!M35/'[14]Д3 '!$M$41*1000</f>
        <v>0</v>
      </c>
      <c r="J93" s="21"/>
    </row>
    <row r="94" spans="1:10" ht="13.5" customHeight="1" x14ac:dyDescent="0.2">
      <c r="C94" s="36" t="s">
        <v>79</v>
      </c>
      <c r="D94" s="37" t="s">
        <v>62</v>
      </c>
      <c r="E94" s="55">
        <f>'[14]Д3 '!J36/[14]Д7!$G$21*'Додатки 1-8'!$E$96</f>
        <v>103.9166970398274</v>
      </c>
      <c r="F94" s="27">
        <f>'[14]Д3 '!K36/'[14]Д3 '!$K$41*1000</f>
        <v>2.1694033228880665</v>
      </c>
      <c r="G94" s="27">
        <f t="shared" si="25"/>
        <v>2.1694033228880665</v>
      </c>
      <c r="H94" s="27">
        <f>'[14]Д3 '!L36/'[14]Д3 '!$L$41*1000</f>
        <v>2.169403322888066</v>
      </c>
      <c r="I94" s="27">
        <f>'[14]Д3 '!M36/'[14]Д3 '!$M$41*1000</f>
        <v>2.1694033228880656</v>
      </c>
      <c r="J94" s="21"/>
    </row>
    <row r="95" spans="1:10" ht="16.5" customHeight="1" x14ac:dyDescent="0.2">
      <c r="C95" s="22" t="s">
        <v>65</v>
      </c>
      <c r="D95" s="40" t="s">
        <v>64</v>
      </c>
      <c r="E95" s="41">
        <f>(E69+E83+E87+E88+E89+E90+E91)*0.2</f>
        <v>3962.5905690579125</v>
      </c>
      <c r="F95" s="41">
        <f t="shared" ref="F95:I95" si="26">(F69+F83+F87+F88+F89+F90+F91)*0.2</f>
        <v>82.724509627866553</v>
      </c>
      <c r="G95" s="41">
        <f t="shared" si="26"/>
        <v>82.724509627866553</v>
      </c>
      <c r="H95" s="41">
        <f t="shared" si="26"/>
        <v>82.7244800365266</v>
      </c>
      <c r="I95" s="41">
        <f t="shared" si="26"/>
        <v>82.72452499095273</v>
      </c>
      <c r="J95" s="21"/>
    </row>
    <row r="96" spans="1:10" ht="27" customHeight="1" x14ac:dyDescent="0.2">
      <c r="A96" s="47"/>
      <c r="B96" s="47"/>
      <c r="C96" s="42" t="s">
        <v>80</v>
      </c>
      <c r="D96" s="56" t="s">
        <v>81</v>
      </c>
      <c r="E96" s="57">
        <f>SUM(F96:I96)</f>
        <v>47901.049999999996</v>
      </c>
      <c r="F96" s="44">
        <f>'[14]13 '!D23+'[14]13 '!E23-'[14]13.1 ЦТП'!D23-'[14]13.1 ЦТП'!E23</f>
        <v>30554.383919200009</v>
      </c>
      <c r="G96" s="44">
        <f>'[14]Д4 '!J41-G146</f>
        <v>2123.4960807999923</v>
      </c>
      <c r="H96" s="44">
        <f>'[14]Д4 '!K41-H146</f>
        <v>14051.329999999998</v>
      </c>
      <c r="I96" s="44">
        <f>'[14]Д4 '!L41-I146</f>
        <v>1171.8399999999999</v>
      </c>
      <c r="J96" s="20"/>
    </row>
    <row r="97" spans="3:10" x14ac:dyDescent="0.2">
      <c r="C97" s="5"/>
      <c r="D97" s="5"/>
      <c r="E97" s="5"/>
      <c r="F97" s="5"/>
      <c r="G97" s="5"/>
      <c r="H97" s="5"/>
      <c r="I97" s="6"/>
      <c r="J97" s="6"/>
    </row>
    <row r="98" spans="3:10" x14ac:dyDescent="0.2">
      <c r="C98" s="5"/>
      <c r="D98" s="5"/>
      <c r="E98" s="5"/>
      <c r="F98" s="5"/>
      <c r="G98" s="5"/>
      <c r="H98" s="5"/>
      <c r="I98" s="6"/>
      <c r="J98" s="6"/>
    </row>
    <row r="99" spans="3:10" x14ac:dyDescent="0.2">
      <c r="C99" s="5"/>
      <c r="D99" s="5"/>
      <c r="E99" s="5"/>
      <c r="F99" s="5"/>
      <c r="G99" s="5"/>
      <c r="H99" s="5"/>
      <c r="I99" s="6"/>
      <c r="J99" s="6"/>
    </row>
    <row r="100" spans="3:10" x14ac:dyDescent="0.2">
      <c r="C100" s="5"/>
      <c r="D100" s="5"/>
      <c r="E100" s="5"/>
      <c r="F100" s="5"/>
      <c r="G100" s="5"/>
      <c r="H100" s="5"/>
      <c r="I100" s="6"/>
      <c r="J100" s="6"/>
    </row>
    <row r="101" spans="3:10" ht="14.25" x14ac:dyDescent="0.2">
      <c r="C101" s="5"/>
      <c r="D101" s="46" t="s">
        <v>67</v>
      </c>
      <c r="E101" s="46"/>
      <c r="F101" s="46"/>
      <c r="G101" s="46"/>
      <c r="H101" s="46" t="s">
        <v>68</v>
      </c>
      <c r="J101" s="6"/>
    </row>
    <row r="102" spans="3:10" ht="14.25" x14ac:dyDescent="0.2">
      <c r="C102" s="5"/>
      <c r="D102" s="46"/>
      <c r="E102" s="46"/>
      <c r="F102" s="46"/>
      <c r="G102" s="46"/>
      <c r="H102" s="5"/>
      <c r="I102" s="6"/>
      <c r="J102" s="6"/>
    </row>
    <row r="103" spans="3:10" ht="14.25" x14ac:dyDescent="0.2">
      <c r="C103" s="5"/>
      <c r="D103" s="46"/>
      <c r="E103" s="46"/>
      <c r="F103" s="46"/>
      <c r="G103" s="46"/>
      <c r="H103" s="5"/>
      <c r="I103" s="6"/>
      <c r="J103" s="6"/>
    </row>
    <row r="104" spans="3:10" ht="14.25" x14ac:dyDescent="0.2">
      <c r="C104" s="5"/>
      <c r="D104" s="46"/>
      <c r="E104" s="46"/>
      <c r="F104" s="46"/>
      <c r="G104" s="46"/>
      <c r="H104" s="5"/>
      <c r="I104" s="6"/>
      <c r="J104" s="6"/>
    </row>
    <row r="105" spans="3:10" ht="14.25" x14ac:dyDescent="0.2">
      <c r="C105" s="5"/>
      <c r="D105" s="46"/>
      <c r="E105" s="46"/>
      <c r="F105" s="46"/>
      <c r="G105" s="2" t="s">
        <v>82</v>
      </c>
      <c r="I105" s="5"/>
      <c r="J105" s="6"/>
    </row>
    <row r="106" spans="3:10" ht="14.25" x14ac:dyDescent="0.2">
      <c r="C106" s="5"/>
      <c r="D106" s="46"/>
      <c r="E106" s="46"/>
      <c r="F106" s="46"/>
      <c r="G106" s="2" t="s">
        <v>1</v>
      </c>
      <c r="I106" s="5"/>
      <c r="J106" s="6"/>
    </row>
    <row r="107" spans="3:10" x14ac:dyDescent="0.2">
      <c r="C107" s="5"/>
      <c r="D107" s="2"/>
      <c r="E107" s="2"/>
      <c r="F107" s="2"/>
      <c r="G107" s="2" t="s">
        <v>2</v>
      </c>
      <c r="I107" s="2"/>
      <c r="J107" s="6"/>
    </row>
    <row r="108" spans="3:10" x14ac:dyDescent="0.2">
      <c r="C108" s="5"/>
      <c r="G108" s="2" t="s">
        <v>166</v>
      </c>
      <c r="I108" s="5"/>
      <c r="J108" s="6"/>
    </row>
    <row r="109" spans="3:10" x14ac:dyDescent="0.2">
      <c r="C109" s="5"/>
      <c r="G109" s="2"/>
      <c r="H109" s="5"/>
      <c r="I109" s="6"/>
      <c r="J109" s="6"/>
    </row>
    <row r="110" spans="3:10" ht="42" customHeight="1" x14ac:dyDescent="0.25">
      <c r="C110" s="128" t="s">
        <v>83</v>
      </c>
      <c r="D110" s="128"/>
      <c r="E110" s="128"/>
      <c r="F110" s="128"/>
      <c r="G110" s="128"/>
      <c r="H110" s="128"/>
      <c r="I110" s="128"/>
      <c r="J110" s="6"/>
    </row>
    <row r="111" spans="3:10" x14ac:dyDescent="0.2">
      <c r="C111" s="58"/>
      <c r="D111" s="58"/>
      <c r="E111" s="58"/>
      <c r="F111" s="58"/>
      <c r="G111" s="58"/>
      <c r="H111" s="58"/>
      <c r="I111" s="6"/>
      <c r="J111" s="6"/>
    </row>
    <row r="112" spans="3:10" x14ac:dyDescent="0.2">
      <c r="C112" s="120" t="s">
        <v>4</v>
      </c>
      <c r="D112" s="120" t="s">
        <v>5</v>
      </c>
      <c r="E112" s="122" t="s">
        <v>6</v>
      </c>
      <c r="F112" s="124" t="s">
        <v>7</v>
      </c>
      <c r="G112" s="124"/>
      <c r="H112" s="124"/>
      <c r="I112" s="124"/>
      <c r="J112" s="6"/>
    </row>
    <row r="113" spans="2:10" ht="58.5" customHeight="1" x14ac:dyDescent="0.2">
      <c r="C113" s="121"/>
      <c r="D113" s="121"/>
      <c r="E113" s="123"/>
      <c r="F113" s="7" t="s">
        <v>8</v>
      </c>
      <c r="G113" s="7" t="s">
        <v>9</v>
      </c>
      <c r="H113" s="7" t="s">
        <v>10</v>
      </c>
      <c r="I113" s="8" t="s">
        <v>11</v>
      </c>
      <c r="J113" s="6"/>
    </row>
    <row r="114" spans="2:10" x14ac:dyDescent="0.2">
      <c r="C114" s="59">
        <v>1</v>
      </c>
      <c r="D114" s="59">
        <v>2</v>
      </c>
      <c r="E114" s="59">
        <v>3</v>
      </c>
      <c r="F114" s="59">
        <v>4</v>
      </c>
      <c r="G114" s="59">
        <v>5</v>
      </c>
      <c r="H114" s="59">
        <v>6</v>
      </c>
      <c r="I114" s="59">
        <v>7</v>
      </c>
      <c r="J114" s="6"/>
    </row>
    <row r="115" spans="2:10" ht="36" x14ac:dyDescent="0.2">
      <c r="B115" s="47"/>
      <c r="C115" s="14" t="s">
        <v>12</v>
      </c>
      <c r="D115" s="48" t="s">
        <v>84</v>
      </c>
      <c r="E115" s="16">
        <f>E118+E132+E136+E137+E138+E139+E140+E141+E145</f>
        <v>16907.431979421206</v>
      </c>
      <c r="F115" s="16">
        <f t="shared" ref="F115:I115" si="27">F118+F132+F136+F137+F138+F139+F140+F141+F145</f>
        <v>532.37971080939701</v>
      </c>
      <c r="G115" s="16">
        <f t="shared" si="27"/>
        <v>532.37971080939701</v>
      </c>
      <c r="H115" s="16">
        <f t="shared" si="27"/>
        <v>532.37971080939701</v>
      </c>
      <c r="I115" s="16">
        <f t="shared" si="27"/>
        <v>532.37971080939701</v>
      </c>
      <c r="J115" s="6"/>
    </row>
    <row r="116" spans="2:10" x14ac:dyDescent="0.2">
      <c r="C116" s="11"/>
      <c r="D116" s="11" t="s">
        <v>72</v>
      </c>
      <c r="E116" s="11"/>
      <c r="F116" s="11"/>
      <c r="G116" s="11"/>
      <c r="H116" s="11"/>
      <c r="I116" s="11"/>
      <c r="J116" s="6"/>
    </row>
    <row r="117" spans="2:10" x14ac:dyDescent="0.2">
      <c r="C117" s="11" t="s">
        <v>15</v>
      </c>
      <c r="D117" s="125" t="s">
        <v>85</v>
      </c>
      <c r="E117" s="126"/>
      <c r="F117" s="126"/>
      <c r="G117" s="126"/>
      <c r="H117" s="126"/>
      <c r="I117" s="127"/>
      <c r="J117" s="6"/>
    </row>
    <row r="118" spans="2:10" x14ac:dyDescent="0.2">
      <c r="C118" s="60">
        <v>1</v>
      </c>
      <c r="D118" s="61" t="s">
        <v>17</v>
      </c>
      <c r="E118" s="62">
        <f t="shared" ref="E118:I118" si="28">E119+E123+E124+E128</f>
        <v>3973.731041396868</v>
      </c>
      <c r="F118" s="62">
        <f t="shared" si="28"/>
        <v>125.12448875903208</v>
      </c>
      <c r="G118" s="62">
        <f t="shared" si="28"/>
        <v>125.12448875903208</v>
      </c>
      <c r="H118" s="62">
        <f t="shared" si="28"/>
        <v>125.12448875903208</v>
      </c>
      <c r="I118" s="62">
        <f t="shared" si="28"/>
        <v>125.12448875903208</v>
      </c>
      <c r="J118" s="6"/>
    </row>
    <row r="119" spans="2:10" x14ac:dyDescent="0.2">
      <c r="C119" s="63" t="s">
        <v>18</v>
      </c>
      <c r="D119" s="64" t="s">
        <v>19</v>
      </c>
      <c r="E119" s="62">
        <f t="shared" ref="E119" si="29">SUM(E120:E122)</f>
        <v>1147.6412757310732</v>
      </c>
      <c r="F119" s="62">
        <f t="shared" ref="F119:I119" si="30">SUM(F120:F122)</f>
        <v>36.136826173855873</v>
      </c>
      <c r="G119" s="62">
        <f t="shared" si="30"/>
        <v>36.136826173855873</v>
      </c>
      <c r="H119" s="62">
        <f t="shared" si="30"/>
        <v>36.136826173855873</v>
      </c>
      <c r="I119" s="62">
        <f t="shared" si="30"/>
        <v>36.136826173855873</v>
      </c>
      <c r="J119" s="6"/>
    </row>
    <row r="120" spans="2:10" x14ac:dyDescent="0.2">
      <c r="C120" s="65" t="s">
        <v>20</v>
      </c>
      <c r="D120" s="30" t="s">
        <v>23</v>
      </c>
      <c r="E120" s="66">
        <f>'[14]Д3.1'!J12</f>
        <v>729.85663981548657</v>
      </c>
      <c r="F120" s="67">
        <f>'[14]Д3.1'!K12/'[14]Д3.1'!$K$42*1000</f>
        <v>22.981660805154903</v>
      </c>
      <c r="G120" s="67">
        <f>F120</f>
        <v>22.981660805154903</v>
      </c>
      <c r="H120" s="67">
        <f>'[14]Д3.1'!L12/'[14]Д3.1'!$L$42*1000</f>
        <v>22.981660805154903</v>
      </c>
      <c r="I120" s="67">
        <f>'[14]Д3.1'!M12/'[14]Д3.1'!$M$42*1000</f>
        <v>22.981660805154903</v>
      </c>
      <c r="J120" s="6"/>
    </row>
    <row r="121" spans="2:10" ht="22.5" x14ac:dyDescent="0.2">
      <c r="C121" s="65" t="s">
        <v>22</v>
      </c>
      <c r="D121" s="30" t="s">
        <v>25</v>
      </c>
      <c r="E121" s="66">
        <f>'[14]Д3.1'!J13</f>
        <v>3.3902987945784595</v>
      </c>
      <c r="F121" s="67">
        <f>'[14]Д3.1'!K13/'[14]Д3.1'!$K$42*1000</f>
        <v>0.10675342618630577</v>
      </c>
      <c r="G121" s="67">
        <f t="shared" ref="G121:G123" si="31">F121</f>
        <v>0.10675342618630577</v>
      </c>
      <c r="H121" s="67">
        <f>'[14]Д3.1'!L13/'[14]Д3.1'!$L$42*1000</f>
        <v>0.10675342618630577</v>
      </c>
      <c r="I121" s="67">
        <f>'[14]Д3.1'!M13/'[14]Д3.1'!$M$42*1000</f>
        <v>0.10675342618630577</v>
      </c>
      <c r="J121" s="6"/>
    </row>
    <row r="122" spans="2:10" ht="22.5" x14ac:dyDescent="0.2">
      <c r="C122" s="65" t="s">
        <v>24</v>
      </c>
      <c r="D122" s="30" t="s">
        <v>27</v>
      </c>
      <c r="E122" s="66">
        <f>'[14]Д3.1'!J14</f>
        <v>414.39433712100811</v>
      </c>
      <c r="F122" s="67">
        <f>'[14]Д3.1'!K14/'[14]Д3.1'!$K$42*1000</f>
        <v>13.048411942514665</v>
      </c>
      <c r="G122" s="67">
        <f t="shared" si="31"/>
        <v>13.048411942514665</v>
      </c>
      <c r="H122" s="67">
        <f>'[14]Д3.1'!L14/'[14]Д3.1'!$L$42*1000</f>
        <v>13.048411942514665</v>
      </c>
      <c r="I122" s="67">
        <f>'[14]Д3.1'!M14/'[14]Д3.1'!$M$42*1000</f>
        <v>13.048411942514665</v>
      </c>
      <c r="J122" s="6"/>
    </row>
    <row r="123" spans="2:10" x14ac:dyDescent="0.2">
      <c r="C123" s="63" t="s">
        <v>28</v>
      </c>
      <c r="D123" s="33" t="s">
        <v>29</v>
      </c>
      <c r="E123" s="68">
        <f>'[14]Д3.1'!J15</f>
        <v>1833.1931595785202</v>
      </c>
      <c r="F123" s="62">
        <f>'[14]Д3.1'!K15/'[14]Д3.1'!$K$42*1000</f>
        <v>57.723422773018136</v>
      </c>
      <c r="G123" s="62">
        <f t="shared" si="31"/>
        <v>57.723422773018136</v>
      </c>
      <c r="H123" s="62">
        <f>'[14]Д3.1'!L15/'[14]Д3.1'!$L$42*1000</f>
        <v>57.723422773018136</v>
      </c>
      <c r="I123" s="62">
        <f>'[14]Д3.1'!M15/'[14]Д3.1'!$M$42*1000</f>
        <v>57.723422773018136</v>
      </c>
      <c r="J123" s="6"/>
    </row>
    <row r="124" spans="2:10" x14ac:dyDescent="0.2">
      <c r="C124" s="63" t="s">
        <v>30</v>
      </c>
      <c r="D124" s="33" t="s">
        <v>31</v>
      </c>
      <c r="E124" s="62">
        <f t="shared" ref="E124:F124" si="32">SUM(E125:E127)</f>
        <v>926.65971746397145</v>
      </c>
      <c r="F124" s="62">
        <f t="shared" si="32"/>
        <v>29.178578568445314</v>
      </c>
      <c r="G124" s="62">
        <f t="shared" ref="G124:I124" si="33">SUM(G125:G127)</f>
        <v>29.178578568445314</v>
      </c>
      <c r="H124" s="62">
        <f t="shared" si="33"/>
        <v>29.178578568445314</v>
      </c>
      <c r="I124" s="62">
        <f t="shared" si="33"/>
        <v>29.178578568445314</v>
      </c>
      <c r="J124" s="6"/>
    </row>
    <row r="125" spans="2:10" ht="14.25" customHeight="1" x14ac:dyDescent="0.2">
      <c r="C125" s="65" t="s">
        <v>32</v>
      </c>
      <c r="D125" s="34" t="s">
        <v>33</v>
      </c>
      <c r="E125" s="66">
        <f>'[14]Д3.1'!J17</f>
        <v>391.61977240092273</v>
      </c>
      <c r="F125" s="67">
        <f>'[14]Д3.1'!K17/'[14]Д3.1'!$K$42*1000</f>
        <v>12.331288479043305</v>
      </c>
      <c r="G125" s="67">
        <f t="shared" ref="G125:G127" si="34">F125</f>
        <v>12.331288479043305</v>
      </c>
      <c r="H125" s="67">
        <f>'[14]Д3.1'!L17/'[14]Д3.1'!$L$42*1000</f>
        <v>12.331288479043305</v>
      </c>
      <c r="I125" s="67">
        <f>'[14]Д3.1'!M17/'[14]Д3.1'!$M$42*1000</f>
        <v>12.331288479043305</v>
      </c>
      <c r="J125" s="6"/>
    </row>
    <row r="126" spans="2:10" x14ac:dyDescent="0.2">
      <c r="C126" s="65" t="s">
        <v>34</v>
      </c>
      <c r="D126" s="34" t="s">
        <v>35</v>
      </c>
      <c r="E126" s="66">
        <f>'[14]Д3.1'!J18</f>
        <v>100.55857695865906</v>
      </c>
      <c r="F126" s="67">
        <f>'[14]Д3.1'!K18/'[14]Д3.1'!$K$42*1000</f>
        <v>3.1663795061139779</v>
      </c>
      <c r="G126" s="67">
        <f t="shared" si="34"/>
        <v>3.1663795061139779</v>
      </c>
      <c r="H126" s="67">
        <f>'[14]Д3.1'!L18/'[14]Д3.1'!$L$42*1000</f>
        <v>3.1663795061139779</v>
      </c>
      <c r="I126" s="67">
        <f>'[14]Д3.1'!M18/'[14]Д3.1'!$M$42*1000</f>
        <v>3.1663795061139779</v>
      </c>
      <c r="J126" s="6"/>
    </row>
    <row r="127" spans="2:10" x14ac:dyDescent="0.2">
      <c r="C127" s="65" t="s">
        <v>36</v>
      </c>
      <c r="D127" s="30" t="s">
        <v>37</v>
      </c>
      <c r="E127" s="66">
        <f>'[14]Д3.1'!J19</f>
        <v>434.48136810438962</v>
      </c>
      <c r="F127" s="67">
        <f>'[14]Д3.1'!K19/'[14]Д3.1'!$K$42*1000</f>
        <v>13.68091058328803</v>
      </c>
      <c r="G127" s="67">
        <f t="shared" si="34"/>
        <v>13.68091058328803</v>
      </c>
      <c r="H127" s="67">
        <f>'[14]Д3.1'!L19/'[14]Д3.1'!$L$42*1000</f>
        <v>13.68091058328803</v>
      </c>
      <c r="I127" s="67">
        <f>'[14]Д3.1'!M19/'[14]Д3.1'!$M$42*1000</f>
        <v>13.68091058328803</v>
      </c>
      <c r="J127" s="6"/>
    </row>
    <row r="128" spans="2:10" x14ac:dyDescent="0.2">
      <c r="C128" s="63" t="s">
        <v>38</v>
      </c>
      <c r="D128" s="33" t="s">
        <v>39</v>
      </c>
      <c r="E128" s="62">
        <f t="shared" ref="E128:F128" si="35">SUM(E129:E131)</f>
        <v>66.236888623302917</v>
      </c>
      <c r="F128" s="62">
        <f t="shared" si="35"/>
        <v>2.0856612437127433</v>
      </c>
      <c r="G128" s="62">
        <f t="shared" ref="G128:I128" si="36">SUM(G129:G131)</f>
        <v>2.0856612437127433</v>
      </c>
      <c r="H128" s="62">
        <f t="shared" si="36"/>
        <v>2.0856612437127433</v>
      </c>
      <c r="I128" s="62">
        <f t="shared" si="36"/>
        <v>2.0856612437127433</v>
      </c>
      <c r="J128" s="6"/>
    </row>
    <row r="129" spans="3:10" x14ac:dyDescent="0.2">
      <c r="C129" s="65" t="s">
        <v>40</v>
      </c>
      <c r="D129" s="34" t="s">
        <v>29</v>
      </c>
      <c r="E129" s="69">
        <f>'[14]Д3.1'!J21</f>
        <v>43.167182353044595</v>
      </c>
      <c r="F129" s="67">
        <f>'[14]Д3.1'!K21/'[14]Д3.1'!$K$42*1000</f>
        <v>1.3592443894224737</v>
      </c>
      <c r="G129" s="67">
        <f t="shared" ref="G129:G131" si="37">F129</f>
        <v>1.3592443894224737</v>
      </c>
      <c r="H129" s="67">
        <f>'[14]Д3.1'!L21/'[14]Д3.1'!$L$42*1000</f>
        <v>1.3592443894224737</v>
      </c>
      <c r="I129" s="67">
        <f>'[14]Д3.1'!M21/'[14]Д3.1'!$M$42*1000</f>
        <v>1.3592443894224737</v>
      </c>
      <c r="J129" s="6"/>
    </row>
    <row r="130" spans="3:10" x14ac:dyDescent="0.2">
      <c r="C130" s="65" t="s">
        <v>41</v>
      </c>
      <c r="D130" s="34" t="s">
        <v>33</v>
      </c>
      <c r="E130" s="69">
        <f>'[14]Д3.1'!J22</f>
        <v>9.3175603304727925</v>
      </c>
      <c r="F130" s="67">
        <f>'[14]Д3.1'!K22/'[14]Д3.1'!$K$42*1000</f>
        <v>0.29339050899177571</v>
      </c>
      <c r="G130" s="67">
        <f t="shared" si="37"/>
        <v>0.29339050899177571</v>
      </c>
      <c r="H130" s="67">
        <f>'[14]Д3.1'!L22/'[14]Д3.1'!$L$42*1000</f>
        <v>0.29339050899177571</v>
      </c>
      <c r="I130" s="67">
        <f>'[14]Д3.1'!M22/'[14]Д3.1'!$M$42*1000</f>
        <v>0.29339050899177571</v>
      </c>
      <c r="J130" s="6"/>
    </row>
    <row r="131" spans="3:10" x14ac:dyDescent="0.2">
      <c r="C131" s="65" t="s">
        <v>42</v>
      </c>
      <c r="D131" s="30" t="s">
        <v>43</v>
      </c>
      <c r="E131" s="69">
        <f>'[14]Д3.1'!J23</f>
        <v>13.752145939785535</v>
      </c>
      <c r="F131" s="67">
        <f>'[14]Д3.1'!K23/'[14]Д3.1'!$K$42*1000</f>
        <v>0.43302634529849388</v>
      </c>
      <c r="G131" s="67">
        <f t="shared" si="37"/>
        <v>0.43302634529849388</v>
      </c>
      <c r="H131" s="67">
        <f>'[14]Д3.1'!L23/'[14]Д3.1'!$L$42*1000</f>
        <v>0.43302634529849388</v>
      </c>
      <c r="I131" s="67">
        <f>'[14]Д3.1'!M23/'[14]Д3.1'!$M$42*1000</f>
        <v>0.43302634529849388</v>
      </c>
      <c r="J131" s="6"/>
    </row>
    <row r="132" spans="3:10" x14ac:dyDescent="0.2">
      <c r="C132" s="63" t="s">
        <v>44</v>
      </c>
      <c r="D132" s="33" t="s">
        <v>45</v>
      </c>
      <c r="E132" s="62">
        <f t="shared" ref="E132:F132" si="38">SUM(E133:E135)</f>
        <v>227.26822671351357</v>
      </c>
      <c r="F132" s="62">
        <f t="shared" si="38"/>
        <v>7.1562016609719796</v>
      </c>
      <c r="G132" s="62">
        <f t="shared" ref="G132:I132" si="39">SUM(G133:G135)</f>
        <v>7.1562016609719796</v>
      </c>
      <c r="H132" s="62">
        <f t="shared" si="39"/>
        <v>7.1562016609719796</v>
      </c>
      <c r="I132" s="62">
        <f t="shared" si="39"/>
        <v>7.1562016609719796</v>
      </c>
      <c r="J132" s="6"/>
    </row>
    <row r="133" spans="3:10" x14ac:dyDescent="0.2">
      <c r="C133" s="65" t="s">
        <v>46</v>
      </c>
      <c r="D133" s="34" t="s">
        <v>29</v>
      </c>
      <c r="E133" s="69">
        <f>'[14]Д3.1'!J25</f>
        <v>172.19828974925218</v>
      </c>
      <c r="F133" s="67">
        <f>'[14]Д3.1'!K25/'[14]Д3.1'!$K$42*1000</f>
        <v>5.4221643955250691</v>
      </c>
      <c r="G133" s="67">
        <f t="shared" ref="G133:G139" si="40">F133</f>
        <v>5.4221643955250691</v>
      </c>
      <c r="H133" s="67">
        <f>'[14]Д3.1'!L25/'[14]Д3.1'!$L$42*1000</f>
        <v>5.4221643955250691</v>
      </c>
      <c r="I133" s="67">
        <f>'[14]Д3.1'!M25/'[14]Д3.1'!$M$42*1000</f>
        <v>5.4221643955250691</v>
      </c>
      <c r="J133" s="6"/>
    </row>
    <row r="134" spans="3:10" x14ac:dyDescent="0.2">
      <c r="C134" s="65" t="s">
        <v>47</v>
      </c>
      <c r="D134" s="34" t="s">
        <v>33</v>
      </c>
      <c r="E134" s="69">
        <f>'[14]Д3.1'!J26</f>
        <v>36.633693954501751</v>
      </c>
      <c r="F134" s="67">
        <f>'[14]Д3.1'!K26/'[14]Д3.1'!$K$42*1000</f>
        <v>1.1535184892132413</v>
      </c>
      <c r="G134" s="67">
        <f t="shared" si="40"/>
        <v>1.1535184892132413</v>
      </c>
      <c r="H134" s="67">
        <f>'[14]Д3.1'!L26/'[14]Д3.1'!$L$42*1000</f>
        <v>1.1535184892132413</v>
      </c>
      <c r="I134" s="67">
        <f>'[14]Д3.1'!M26/'[14]Д3.1'!$M$42*1000</f>
        <v>1.1535184892132415</v>
      </c>
      <c r="J134" s="6"/>
    </row>
    <row r="135" spans="3:10" x14ac:dyDescent="0.2">
      <c r="C135" s="65" t="s">
        <v>48</v>
      </c>
      <c r="D135" s="30" t="s">
        <v>43</v>
      </c>
      <c r="E135" s="69">
        <f>'[14]Д3.1'!J27</f>
        <v>18.436243009759629</v>
      </c>
      <c r="F135" s="67">
        <f>'[14]Д3.1'!K27/'[14]Д3.1'!$K$42*1000</f>
        <v>0.58051877623366888</v>
      </c>
      <c r="G135" s="67">
        <f t="shared" si="40"/>
        <v>0.58051877623366888</v>
      </c>
      <c r="H135" s="67">
        <f>'[14]Д3.1'!L27/'[14]Д3.1'!$L$42*1000</f>
        <v>0.58051877623366888</v>
      </c>
      <c r="I135" s="67">
        <f>'[14]Д3.1'!M27/'[14]Д3.1'!$M$42*1000</f>
        <v>0.58051877623366888</v>
      </c>
      <c r="J135" s="6"/>
    </row>
    <row r="136" spans="3:10" x14ac:dyDescent="0.2">
      <c r="C136" s="70" t="s">
        <v>49</v>
      </c>
      <c r="D136" s="71" t="s">
        <v>74</v>
      </c>
      <c r="E136" s="69">
        <f>'[14]Д3.1'!J28</f>
        <v>0</v>
      </c>
      <c r="F136" s="67">
        <f>'[14]Д3.1'!K28/'[14]Д3.1'!$K$42*1000</f>
        <v>0</v>
      </c>
      <c r="G136" s="67">
        <f t="shared" si="40"/>
        <v>0</v>
      </c>
      <c r="H136" s="67">
        <f>'[14]Д3.1'!L28/'[14]Д3.1'!$L$42*1000</f>
        <v>0</v>
      </c>
      <c r="I136" s="67">
        <f>'[14]Д3.1'!M28/'[14]Д3.1'!$M$42*1000</f>
        <v>0</v>
      </c>
      <c r="J136" s="6"/>
    </row>
    <row r="137" spans="3:10" ht="42" x14ac:dyDescent="0.2">
      <c r="C137" s="39" t="s">
        <v>51</v>
      </c>
      <c r="D137" s="52" t="s">
        <v>86</v>
      </c>
      <c r="E137" s="57">
        <f>'[14]Д3.1'!J29</f>
        <v>8850.8956233481058</v>
      </c>
      <c r="F137" s="72">
        <f>'[14]Д3.1'!K29/'[14]Д3.1'!$K$42*1000</f>
        <v>278.69621229867749</v>
      </c>
      <c r="G137" s="72">
        <f t="shared" si="40"/>
        <v>278.69621229867749</v>
      </c>
      <c r="H137" s="72">
        <f>'[14]Д3.1'!L29/'[14]Д3.1'!$L$42*1000</f>
        <v>278.69621229867749</v>
      </c>
      <c r="I137" s="72">
        <f>'[14]Д3.1'!M29/'[14]Д3.1'!$M$42*1000</f>
        <v>278.69621229867749</v>
      </c>
      <c r="J137" s="6"/>
    </row>
    <row r="138" spans="3:10" x14ac:dyDescent="0.2">
      <c r="C138" s="39" t="s">
        <v>53</v>
      </c>
      <c r="D138" s="52" t="s">
        <v>87</v>
      </c>
      <c r="E138" s="68">
        <f>'[14]Д3.1'!J30</f>
        <v>934.91350264409618</v>
      </c>
      <c r="F138" s="62">
        <f>'[14]Д3.1'!K30/'[14]Д3.1'!$K$42*1000</f>
        <v>29.438473020342325</v>
      </c>
      <c r="G138" s="62">
        <f t="shared" si="40"/>
        <v>29.438473020342325</v>
      </c>
      <c r="H138" s="62">
        <f>'[14]Д3.1'!L30/'[14]Д3.1'!$L$42*1000</f>
        <v>29.438473020342329</v>
      </c>
      <c r="I138" s="62">
        <f>'[14]Д3.1'!M30/'[14]Д3.1'!$M$42*1000</f>
        <v>29.438473020342325</v>
      </c>
      <c r="J138" s="6"/>
    </row>
    <row r="139" spans="3:10" x14ac:dyDescent="0.2">
      <c r="C139" s="39" t="s">
        <v>55</v>
      </c>
      <c r="D139" s="38" t="s">
        <v>52</v>
      </c>
      <c r="E139" s="73">
        <f>'[14]Д3.1'!J31</f>
        <v>0</v>
      </c>
      <c r="F139" s="62">
        <f>'[14]Д3.1'!K31/'[14]Д3.1'!$K$42*1000</f>
        <v>0</v>
      </c>
      <c r="G139" s="62">
        <f t="shared" si="40"/>
        <v>0</v>
      </c>
      <c r="H139" s="62">
        <f>'[14]Д3.1'!L31/'[14]Д3.1'!$L$42*1000</f>
        <v>0</v>
      </c>
      <c r="I139" s="62">
        <f>'[14]Д3.1'!M31/'[14]Д3.1'!$M$42*1000</f>
        <v>0</v>
      </c>
      <c r="J139" s="6"/>
    </row>
    <row r="140" spans="3:10" x14ac:dyDescent="0.2">
      <c r="C140" s="39" t="s">
        <v>63</v>
      </c>
      <c r="D140" s="38" t="s">
        <v>54</v>
      </c>
      <c r="E140" s="68">
        <f>'[14]Д3.1'!J33</f>
        <v>0</v>
      </c>
      <c r="F140" s="62">
        <f>'[14]Д3.1'!K33/'[14]Д3.1'!$K$42*1000</f>
        <v>0</v>
      </c>
      <c r="G140" s="62">
        <f>F140</f>
        <v>0</v>
      </c>
      <c r="H140" s="62">
        <f>'[14]Д3.1'!L33/'[14]Д3.1'!$L$42*1000</f>
        <v>0</v>
      </c>
      <c r="I140" s="62">
        <f>'[14]Д3.1'!M33/'[14]Д3.1'!$M$42*1000</f>
        <v>0</v>
      </c>
      <c r="J140" s="6"/>
    </row>
    <row r="141" spans="3:10" ht="21" x14ac:dyDescent="0.2">
      <c r="C141" s="39" t="s">
        <v>65</v>
      </c>
      <c r="D141" s="38" t="s">
        <v>76</v>
      </c>
      <c r="E141" s="62">
        <f t="shared" ref="E141:F141" si="41">SUM(E142:E144)</f>
        <v>102.71825541508956</v>
      </c>
      <c r="F141" s="62">
        <f t="shared" si="41"/>
        <v>3.2343832688069272</v>
      </c>
      <c r="G141" s="62">
        <f t="shared" ref="G141:I141" si="42">SUM(G142:G144)</f>
        <v>3.2343832688069272</v>
      </c>
      <c r="H141" s="62">
        <f t="shared" si="42"/>
        <v>3.2343832688069272</v>
      </c>
      <c r="I141" s="62">
        <f t="shared" si="42"/>
        <v>3.2343832688069285</v>
      </c>
      <c r="J141" s="6"/>
    </row>
    <row r="142" spans="3:10" x14ac:dyDescent="0.2">
      <c r="C142" s="36" t="s">
        <v>88</v>
      </c>
      <c r="D142" s="37" t="s">
        <v>58</v>
      </c>
      <c r="E142" s="66">
        <f>'[14]Д3.1'!J35</f>
        <v>18.489285974716125</v>
      </c>
      <c r="F142" s="67">
        <f>'[14]Д3.1'!K35/'[14]Д3.1'!$K$42*1000</f>
        <v>0.58218898838524713</v>
      </c>
      <c r="G142" s="67">
        <f t="shared" ref="G142:G144" si="43">F142</f>
        <v>0.58218898838524713</v>
      </c>
      <c r="H142" s="67">
        <f>'[14]Д3.1'!L35/'[14]Д3.1'!$L$42*1000</f>
        <v>0.58218898838524713</v>
      </c>
      <c r="I142" s="67">
        <f>'[14]Д3.1'!M35/'[14]Д3.1'!$M$42*1000</f>
        <v>0.58218898838524724</v>
      </c>
      <c r="J142" s="6"/>
    </row>
    <row r="143" spans="3:10" ht="22.5" x14ac:dyDescent="0.2">
      <c r="C143" s="36" t="s">
        <v>89</v>
      </c>
      <c r="D143" s="37" t="s">
        <v>60</v>
      </c>
      <c r="E143" s="66">
        <f>'[14]Д3.1'!J36</f>
        <v>0</v>
      </c>
      <c r="F143" s="67">
        <f>'[14]Д3.1'!K36/'[14]Д3.1'!$K$42*1000</f>
        <v>0</v>
      </c>
      <c r="G143" s="67">
        <f t="shared" si="43"/>
        <v>0</v>
      </c>
      <c r="H143" s="67">
        <f>'[14]Д3.1'!L36/'[14]Д3.1'!$L$42*1000</f>
        <v>0</v>
      </c>
      <c r="I143" s="67">
        <f>'[14]Д3.1'!M36/'[14]Д3.1'!$M$42*1000</f>
        <v>0</v>
      </c>
      <c r="J143" s="6"/>
    </row>
    <row r="144" spans="3:10" x14ac:dyDescent="0.2">
      <c r="C144" s="36" t="s">
        <v>90</v>
      </c>
      <c r="D144" s="37" t="s">
        <v>62</v>
      </c>
      <c r="E144" s="66">
        <f>'[14]Д3.1'!J37</f>
        <v>84.228969440373433</v>
      </c>
      <c r="F144" s="67">
        <f>'[14]Д3.1'!K37/'[14]Д3.1'!$K$42*1000</f>
        <v>2.6521942804216803</v>
      </c>
      <c r="G144" s="67">
        <f t="shared" si="43"/>
        <v>2.6521942804216803</v>
      </c>
      <c r="H144" s="67">
        <f>'[14]Д3.1'!L37/'[14]Д3.1'!$L$42*1000</f>
        <v>2.6521942804216803</v>
      </c>
      <c r="I144" s="67">
        <f>'[14]Д3.1'!M37/'[14]Д3.1'!$M$42*1000</f>
        <v>2.6521942804216811</v>
      </c>
      <c r="J144" s="6"/>
    </row>
    <row r="145" spans="3:10" x14ac:dyDescent="0.2">
      <c r="C145" s="39" t="s">
        <v>80</v>
      </c>
      <c r="D145" s="40" t="s">
        <v>64</v>
      </c>
      <c r="E145" s="74">
        <f>(E118+E132+E136+E137+E138+E139+E140+E141)*0.2</f>
        <v>2817.9053299035349</v>
      </c>
      <c r="F145" s="74">
        <f t="shared" ref="F145:I145" si="44">(F118+F132+F136+F137+F138+F139+F140+F141)*0.2</f>
        <v>88.729951801566173</v>
      </c>
      <c r="G145" s="74">
        <f t="shared" si="44"/>
        <v>88.729951801566173</v>
      </c>
      <c r="H145" s="74">
        <f t="shared" si="44"/>
        <v>88.729951801566173</v>
      </c>
      <c r="I145" s="74">
        <f t="shared" si="44"/>
        <v>88.729951801566173</v>
      </c>
      <c r="J145" s="6"/>
    </row>
    <row r="146" spans="3:10" ht="21" x14ac:dyDescent="0.2">
      <c r="C146" s="39" t="s">
        <v>91</v>
      </c>
      <c r="D146" s="56" t="s">
        <v>92</v>
      </c>
      <c r="E146" s="57">
        <f>SUM(F146:I146)</f>
        <v>31758.22</v>
      </c>
      <c r="F146" s="57">
        <f>'[14]5.1'!E30</f>
        <v>27450.341461</v>
      </c>
      <c r="G146" s="57">
        <f>'[14]5.1'!F30</f>
        <v>68.128539000001183</v>
      </c>
      <c r="H146" s="57">
        <f>'[14]5.1'!G30</f>
        <v>3803.4700000000007</v>
      </c>
      <c r="I146" s="57">
        <f>'[14]5.1'!H30</f>
        <v>436.28</v>
      </c>
      <c r="J146" s="6"/>
    </row>
    <row r="147" spans="3:10" x14ac:dyDescent="0.2">
      <c r="C147" s="58"/>
      <c r="D147" s="58"/>
      <c r="E147" s="58"/>
      <c r="F147" s="58"/>
      <c r="G147" s="58"/>
      <c r="H147" s="58"/>
      <c r="I147" s="6"/>
      <c r="J147" s="6"/>
    </row>
    <row r="148" spans="3:10" x14ac:dyDescent="0.2">
      <c r="C148" s="58"/>
      <c r="D148" s="58"/>
      <c r="E148" s="58"/>
      <c r="F148" s="58"/>
      <c r="G148" s="58"/>
      <c r="H148" s="58"/>
      <c r="I148" s="6"/>
      <c r="J148" s="6"/>
    </row>
    <row r="149" spans="3:10" x14ac:dyDescent="0.2">
      <c r="C149" s="58"/>
      <c r="D149" s="58"/>
      <c r="E149" s="58"/>
      <c r="F149" s="58"/>
      <c r="G149" s="58"/>
      <c r="H149" s="58"/>
      <c r="I149" s="6"/>
      <c r="J149" s="6"/>
    </row>
    <row r="150" spans="3:10" ht="14.25" x14ac:dyDescent="0.2">
      <c r="C150" s="58"/>
      <c r="D150" s="75" t="s">
        <v>67</v>
      </c>
      <c r="E150" s="75"/>
      <c r="F150" s="75"/>
      <c r="G150" s="75"/>
      <c r="H150" s="46" t="s">
        <v>68</v>
      </c>
      <c r="J150" s="6"/>
    </row>
    <row r="151" spans="3:10" ht="14.25" x14ac:dyDescent="0.2">
      <c r="C151" s="58"/>
      <c r="D151" s="75"/>
      <c r="E151" s="75"/>
      <c r="F151" s="75"/>
      <c r="G151" s="75"/>
      <c r="H151" s="58"/>
      <c r="I151" s="6"/>
      <c r="J151" s="6"/>
    </row>
    <row r="152" spans="3:10" ht="14.25" x14ac:dyDescent="0.2">
      <c r="C152" s="58"/>
      <c r="D152" s="75"/>
      <c r="E152" s="75"/>
      <c r="F152" s="75"/>
      <c r="G152" s="75"/>
      <c r="H152" s="58"/>
      <c r="I152" s="6"/>
      <c r="J152" s="6"/>
    </row>
    <row r="153" spans="3:10" ht="14.25" x14ac:dyDescent="0.2">
      <c r="C153" s="5"/>
      <c r="D153" s="46"/>
      <c r="E153" s="46"/>
      <c r="F153" s="46"/>
      <c r="G153" s="46"/>
      <c r="H153" s="5"/>
      <c r="I153" s="6"/>
      <c r="J153" s="6"/>
    </row>
    <row r="154" spans="3:10" ht="14.25" x14ac:dyDescent="0.2">
      <c r="C154" s="5"/>
      <c r="D154" s="46"/>
      <c r="E154" s="46"/>
      <c r="F154" s="46"/>
      <c r="G154" s="46"/>
      <c r="H154" s="5"/>
      <c r="I154" s="6"/>
      <c r="J154" s="6"/>
    </row>
    <row r="155" spans="3:10" ht="14.25" x14ac:dyDescent="0.2">
      <c r="C155" s="5"/>
      <c r="D155" s="46"/>
      <c r="E155" s="46"/>
      <c r="F155" s="46"/>
      <c r="G155" s="46"/>
      <c r="H155" s="5"/>
      <c r="I155" s="6"/>
      <c r="J155" s="6"/>
    </row>
    <row r="156" spans="3:10" ht="14.25" x14ac:dyDescent="0.2">
      <c r="C156" s="5"/>
      <c r="D156" s="46"/>
      <c r="E156" s="46"/>
      <c r="F156" s="46"/>
      <c r="G156" s="46"/>
      <c r="H156" s="5"/>
      <c r="I156" s="6"/>
      <c r="J156" s="6"/>
    </row>
    <row r="157" spans="3:10" ht="14.25" x14ac:dyDescent="0.2">
      <c r="C157" s="5"/>
      <c r="D157" s="46"/>
      <c r="E157" s="46"/>
      <c r="F157" s="46"/>
      <c r="G157" s="46"/>
      <c r="H157" s="5"/>
      <c r="I157" s="6"/>
      <c r="J157" s="6"/>
    </row>
    <row r="158" spans="3:10" ht="14.25" x14ac:dyDescent="0.2">
      <c r="C158" s="5"/>
      <c r="D158" s="46"/>
      <c r="E158" s="46"/>
      <c r="F158" s="46"/>
      <c r="G158" s="46"/>
      <c r="H158" s="5"/>
      <c r="I158" s="6"/>
      <c r="J158" s="6"/>
    </row>
    <row r="159" spans="3:10" ht="14.25" x14ac:dyDescent="0.2">
      <c r="C159" s="5"/>
      <c r="D159" s="46"/>
      <c r="E159" s="46"/>
      <c r="F159" s="46"/>
      <c r="G159" s="46"/>
      <c r="H159" s="5"/>
      <c r="I159" s="6"/>
      <c r="J159" s="6"/>
    </row>
    <row r="160" spans="3:10" x14ac:dyDescent="0.2">
      <c r="C160" s="5"/>
      <c r="D160" s="5"/>
      <c r="E160" s="5"/>
      <c r="F160" s="5"/>
      <c r="G160" s="5"/>
      <c r="H160" s="5"/>
      <c r="I160" s="6"/>
      <c r="J160" s="6"/>
    </row>
    <row r="161" spans="1:10" x14ac:dyDescent="0.2">
      <c r="C161" s="5"/>
      <c r="D161" s="5"/>
      <c r="E161" s="5"/>
      <c r="F161" s="5"/>
      <c r="G161" s="5"/>
      <c r="H161" s="5"/>
      <c r="I161" s="6"/>
      <c r="J161" s="6"/>
    </row>
    <row r="162" spans="1:10" ht="14.25" x14ac:dyDescent="0.2">
      <c r="C162" s="5"/>
      <c r="D162" s="46"/>
      <c r="E162" s="46"/>
      <c r="F162" s="46"/>
      <c r="G162" s="2" t="s">
        <v>93</v>
      </c>
      <c r="I162" s="5"/>
      <c r="J162" s="6"/>
    </row>
    <row r="163" spans="1:10" ht="14.25" x14ac:dyDescent="0.2">
      <c r="C163" s="5"/>
      <c r="D163" s="46"/>
      <c r="E163" s="46"/>
      <c r="F163" s="46"/>
      <c r="G163" s="2" t="s">
        <v>1</v>
      </c>
      <c r="I163" s="5"/>
      <c r="J163" s="6"/>
    </row>
    <row r="164" spans="1:10" ht="14.25" x14ac:dyDescent="0.2">
      <c r="C164" s="5"/>
      <c r="D164" s="46"/>
      <c r="E164" s="46"/>
      <c r="F164" s="46"/>
      <c r="G164" s="2" t="s">
        <v>2</v>
      </c>
      <c r="I164" s="2"/>
      <c r="J164" s="6"/>
    </row>
    <row r="165" spans="1:10" x14ac:dyDescent="0.2">
      <c r="C165" s="5"/>
      <c r="D165" s="2"/>
      <c r="E165" s="2"/>
      <c r="F165" s="2"/>
      <c r="G165" s="2" t="s">
        <v>166</v>
      </c>
      <c r="I165" s="5"/>
      <c r="J165" s="6"/>
    </row>
    <row r="166" spans="1:10" ht="18.75" customHeight="1" x14ac:dyDescent="0.2">
      <c r="C166" s="5"/>
      <c r="D166" s="2"/>
      <c r="E166" s="2"/>
      <c r="F166" s="2"/>
      <c r="G166" s="2"/>
      <c r="I166" s="5"/>
      <c r="J166" s="6"/>
    </row>
    <row r="167" spans="1:10" ht="33" customHeight="1" x14ac:dyDescent="0.25">
      <c r="C167" s="119" t="s">
        <v>94</v>
      </c>
      <c r="D167" s="119"/>
      <c r="E167" s="119"/>
      <c r="F167" s="119"/>
      <c r="G167" s="119"/>
      <c r="H167" s="119"/>
      <c r="I167" s="119"/>
      <c r="J167" s="6"/>
    </row>
    <row r="168" spans="1:10" x14ac:dyDescent="0.2">
      <c r="C168" s="5"/>
      <c r="D168" s="5"/>
      <c r="E168" s="5"/>
      <c r="F168" s="5"/>
      <c r="G168" s="5"/>
      <c r="H168" s="5"/>
      <c r="I168" s="6"/>
      <c r="J168" s="6"/>
    </row>
    <row r="169" spans="1:10" x14ac:dyDescent="0.2">
      <c r="C169" s="5"/>
      <c r="D169" s="5"/>
      <c r="E169" s="5"/>
      <c r="F169" s="5"/>
      <c r="G169" s="5"/>
      <c r="H169" s="5"/>
      <c r="I169" s="6"/>
      <c r="J169" s="6"/>
    </row>
    <row r="170" spans="1:10" ht="21" customHeight="1" x14ac:dyDescent="0.2">
      <c r="C170" s="120" t="s">
        <v>4</v>
      </c>
      <c r="D170" s="120" t="s">
        <v>5</v>
      </c>
      <c r="E170" s="122" t="s">
        <v>6</v>
      </c>
      <c r="F170" s="124" t="s">
        <v>7</v>
      </c>
      <c r="G170" s="124"/>
      <c r="H170" s="124"/>
      <c r="I170" s="124"/>
      <c r="J170" s="6"/>
    </row>
    <row r="171" spans="1:10" ht="56.25" x14ac:dyDescent="0.2">
      <c r="C171" s="121"/>
      <c r="D171" s="121"/>
      <c r="E171" s="123"/>
      <c r="F171" s="7" t="s">
        <v>8</v>
      </c>
      <c r="G171" s="7" t="s">
        <v>9</v>
      </c>
      <c r="H171" s="7" t="s">
        <v>10</v>
      </c>
      <c r="I171" s="8" t="s">
        <v>11</v>
      </c>
      <c r="J171" s="6"/>
    </row>
    <row r="172" spans="1:10" x14ac:dyDescent="0.2">
      <c r="C172" s="11">
        <v>1</v>
      </c>
      <c r="D172" s="11">
        <v>2</v>
      </c>
      <c r="E172" s="11">
        <v>3</v>
      </c>
      <c r="F172" s="11">
        <v>4</v>
      </c>
      <c r="G172" s="11">
        <v>5</v>
      </c>
      <c r="H172" s="11">
        <v>6</v>
      </c>
      <c r="I172" s="11">
        <v>7</v>
      </c>
      <c r="J172" s="6"/>
    </row>
    <row r="173" spans="1:10" x14ac:dyDescent="0.2">
      <c r="C173" s="11"/>
      <c r="D173" s="11"/>
      <c r="E173" s="11"/>
      <c r="F173" s="11"/>
      <c r="G173" s="11"/>
      <c r="H173" s="11"/>
      <c r="I173" s="11"/>
      <c r="J173" s="6"/>
    </row>
    <row r="174" spans="1:10" x14ac:dyDescent="0.2">
      <c r="A174" s="47"/>
      <c r="B174" s="47"/>
      <c r="C174" s="14" t="s">
        <v>12</v>
      </c>
      <c r="D174" s="15" t="s">
        <v>95</v>
      </c>
      <c r="E174" s="16">
        <f>E177+E188+E192+E197+E198+E199+E200+E204</f>
        <v>2191.8949574823137</v>
      </c>
      <c r="F174" s="16">
        <f t="shared" ref="F174:I174" si="45">F177+F188+F192+F197+F198+F199+F200+F204</f>
        <v>31.538163351673603</v>
      </c>
      <c r="G174" s="16">
        <f t="shared" si="45"/>
        <v>16.741633668025251</v>
      </c>
      <c r="H174" s="16">
        <f t="shared" si="45"/>
        <v>16.741633668025251</v>
      </c>
      <c r="I174" s="16">
        <f t="shared" si="45"/>
        <v>16.741633668025251</v>
      </c>
      <c r="J174" s="6"/>
    </row>
    <row r="175" spans="1:10" x14ac:dyDescent="0.2">
      <c r="C175" s="11"/>
      <c r="D175" s="11" t="s">
        <v>72</v>
      </c>
      <c r="E175" s="11"/>
      <c r="F175" s="11"/>
      <c r="G175" s="11"/>
      <c r="H175" s="11"/>
      <c r="I175" s="11"/>
      <c r="J175" s="6"/>
    </row>
    <row r="176" spans="1:10" x14ac:dyDescent="0.2">
      <c r="C176" s="11" t="s">
        <v>15</v>
      </c>
      <c r="D176" s="125" t="s">
        <v>96</v>
      </c>
      <c r="E176" s="126"/>
      <c r="F176" s="126"/>
      <c r="G176" s="126"/>
      <c r="H176" s="126"/>
      <c r="I176" s="127"/>
      <c r="J176" s="6"/>
    </row>
    <row r="177" spans="3:10" x14ac:dyDescent="0.2">
      <c r="C177" s="17">
        <v>1</v>
      </c>
      <c r="D177" s="18" t="s">
        <v>17</v>
      </c>
      <c r="E177" s="19">
        <f t="shared" ref="E177:I177" si="46">E178+E179+E180+E184</f>
        <v>28.234859943565304</v>
      </c>
      <c r="F177" s="19">
        <f t="shared" si="46"/>
        <v>0.35444537645857549</v>
      </c>
      <c r="G177" s="19">
        <f t="shared" si="46"/>
        <v>0.35444537645857549</v>
      </c>
      <c r="H177" s="19">
        <f t="shared" si="46"/>
        <v>0.35444537645857549</v>
      </c>
      <c r="I177" s="19">
        <f t="shared" si="46"/>
        <v>0.35444537645857549</v>
      </c>
      <c r="J177" s="6"/>
    </row>
    <row r="178" spans="3:10" x14ac:dyDescent="0.2">
      <c r="C178" s="22" t="s">
        <v>18</v>
      </c>
      <c r="D178" s="23" t="s">
        <v>19</v>
      </c>
      <c r="E178" s="76">
        <f>'[14]Д4 '!H12</f>
        <v>0</v>
      </c>
      <c r="F178" s="19">
        <f>'[14]Д4 '!I12/'[14]Д4 '!$I$41*1000</f>
        <v>0</v>
      </c>
      <c r="G178" s="19">
        <f>'[14]Д4 '!J12/'[14]Д4 '!$J$41*1000</f>
        <v>0</v>
      </c>
      <c r="H178" s="19">
        <f>'[14]Д4 '!K12/'[14]Д4 '!$K$41*1000</f>
        <v>0</v>
      </c>
      <c r="I178" s="19">
        <f>'[14]Д4 '!L12/'[14]Д4 '!$L$41*1000</f>
        <v>0</v>
      </c>
      <c r="J178" s="6"/>
    </row>
    <row r="179" spans="3:10" x14ac:dyDescent="0.2">
      <c r="C179" s="22" t="s">
        <v>28</v>
      </c>
      <c r="D179" s="31" t="s">
        <v>29</v>
      </c>
      <c r="E179" s="76">
        <f>'[14]Д4 '!H13</f>
        <v>0</v>
      </c>
      <c r="F179" s="19">
        <f>'[14]Д4 '!I13/'[14]Д4 '!$I$41*1000</f>
        <v>0</v>
      </c>
      <c r="G179" s="19">
        <f>'[14]Д4 '!J13/'[14]Д4 '!$J$41*1000</f>
        <v>0</v>
      </c>
      <c r="H179" s="19">
        <f>'[14]Д4 '!K13/'[14]Д4 '!$K$41*1000</f>
        <v>0</v>
      </c>
      <c r="I179" s="19">
        <f>'[14]Д4 '!L13/'[14]Д4 '!$L$41*1000</f>
        <v>0</v>
      </c>
      <c r="J179" s="6"/>
    </row>
    <row r="180" spans="3:10" x14ac:dyDescent="0.2">
      <c r="C180" s="22" t="s">
        <v>30</v>
      </c>
      <c r="D180" s="33" t="s">
        <v>31</v>
      </c>
      <c r="E180" s="19">
        <f t="shared" ref="E180:F180" si="47">SUM(E181:E183)</f>
        <v>0</v>
      </c>
      <c r="F180" s="19">
        <f t="shared" si="47"/>
        <v>0</v>
      </c>
      <c r="G180" s="19">
        <f t="shared" ref="G180:I180" si="48">SUM(G181:G183)</f>
        <v>0</v>
      </c>
      <c r="H180" s="19">
        <f t="shared" si="48"/>
        <v>0</v>
      </c>
      <c r="I180" s="19">
        <f t="shared" si="48"/>
        <v>0</v>
      </c>
      <c r="J180" s="6"/>
    </row>
    <row r="181" spans="3:10" x14ac:dyDescent="0.2">
      <c r="C181" s="24" t="s">
        <v>32</v>
      </c>
      <c r="D181" s="34" t="s">
        <v>33</v>
      </c>
      <c r="E181" s="77">
        <f>'[14]Д4 '!H15</f>
        <v>0</v>
      </c>
      <c r="F181" s="27">
        <f>'[14]Д4 '!I15/'[14]Д4 '!$I$41*1000</f>
        <v>0</v>
      </c>
      <c r="G181" s="27">
        <f>'[14]Д4 '!J15/'[14]Д4 '!$J$41*1000</f>
        <v>0</v>
      </c>
      <c r="H181" s="27">
        <f>'[14]Д4 '!K15/'[14]Д4 '!$K$41*1000</f>
        <v>0</v>
      </c>
      <c r="I181" s="27">
        <f>'[14]Д4 '!L15/'[14]Д4 '!$L$41*1000</f>
        <v>0</v>
      </c>
      <c r="J181" s="6"/>
    </row>
    <row r="182" spans="3:10" x14ac:dyDescent="0.2">
      <c r="C182" s="24" t="s">
        <v>34</v>
      </c>
      <c r="D182" s="34" t="s">
        <v>35</v>
      </c>
      <c r="E182" s="77">
        <f>'[14]Д4 '!H16</f>
        <v>0</v>
      </c>
      <c r="F182" s="27">
        <f>'[14]Д4 '!I16/'[14]Д4 '!$I$41*1000</f>
        <v>0</v>
      </c>
      <c r="G182" s="27">
        <f>'[14]Д4 '!J16/'[14]Д4 '!$J$41*1000</f>
        <v>0</v>
      </c>
      <c r="H182" s="27">
        <f>'[14]Д4 '!K16/'[14]Д4 '!$K$41*1000</f>
        <v>0</v>
      </c>
      <c r="I182" s="27">
        <f>'[14]Д4 '!L16/'[14]Д4 '!$L$41*1000</f>
        <v>0</v>
      </c>
      <c r="J182" s="6"/>
    </row>
    <row r="183" spans="3:10" x14ac:dyDescent="0.2">
      <c r="C183" s="24" t="s">
        <v>36</v>
      </c>
      <c r="D183" s="30" t="s">
        <v>37</v>
      </c>
      <c r="E183" s="77">
        <f>'[14]Д4 '!H17</f>
        <v>0</v>
      </c>
      <c r="F183" s="27">
        <f>'[14]Д4 '!I17/'[14]Д4 '!$I$41*1000</f>
        <v>0</v>
      </c>
      <c r="G183" s="27">
        <f>'[14]Д4 '!J17/'[14]Д4 '!$J$41*1000</f>
        <v>0</v>
      </c>
      <c r="H183" s="27">
        <f>'[14]Д4 '!K17/'[14]Д4 '!$K$41*1000</f>
        <v>0</v>
      </c>
      <c r="I183" s="27">
        <f>'[14]Д4 '!L17/'[14]Д4 '!$L$41*1000</f>
        <v>0</v>
      </c>
      <c r="J183" s="6"/>
    </row>
    <row r="184" spans="3:10" x14ac:dyDescent="0.2">
      <c r="C184" s="22" t="s">
        <v>38</v>
      </c>
      <c r="D184" s="31" t="s">
        <v>39</v>
      </c>
      <c r="E184" s="19">
        <f t="shared" ref="E184:F184" si="49">SUM(E185:E187)</f>
        <v>28.234859943565304</v>
      </c>
      <c r="F184" s="19">
        <f t="shared" si="49"/>
        <v>0.35444537645857549</v>
      </c>
      <c r="G184" s="19">
        <f t="shared" ref="G184:I184" si="50">SUM(G185:G187)</f>
        <v>0.35444537645857549</v>
      </c>
      <c r="H184" s="19">
        <f t="shared" si="50"/>
        <v>0.35444537645857549</v>
      </c>
      <c r="I184" s="19">
        <f t="shared" si="50"/>
        <v>0.35444537645857549</v>
      </c>
      <c r="J184" s="6"/>
    </row>
    <row r="185" spans="3:10" x14ac:dyDescent="0.2">
      <c r="C185" s="24" t="s">
        <v>40</v>
      </c>
      <c r="D185" s="35" t="s">
        <v>29</v>
      </c>
      <c r="E185" s="77">
        <f>'[14]Д4 '!H19</f>
        <v>18.400914856193349</v>
      </c>
      <c r="F185" s="27">
        <f>'[14]Д4 '!I19/'[14]Д4 '!$I$41*1000</f>
        <v>0.23099527344643445</v>
      </c>
      <c r="G185" s="27">
        <f>'[14]Д4 '!J19/'[14]Д4 '!$J$41*1000</f>
        <v>0.23099527344643445</v>
      </c>
      <c r="H185" s="27">
        <f>'[14]Д4 '!K19/'[14]Д4 '!$K$41*1000</f>
        <v>0.23099527344643445</v>
      </c>
      <c r="I185" s="27">
        <f>'[14]Д4 '!L19/'[14]Д4 '!$L$41*1000</f>
        <v>0.23099527344643445</v>
      </c>
      <c r="J185" s="6"/>
    </row>
    <row r="186" spans="3:10" x14ac:dyDescent="0.2">
      <c r="C186" s="24" t="s">
        <v>41</v>
      </c>
      <c r="D186" s="34" t="s">
        <v>33</v>
      </c>
      <c r="E186" s="77">
        <f>'[14]Д4 '!H20</f>
        <v>3.9718050834601693</v>
      </c>
      <c r="F186" s="27">
        <f>'[14]Д4 '!I20/'[14]Д4 '!$I$41*1000</f>
        <v>4.985992318860278E-2</v>
      </c>
      <c r="G186" s="27">
        <f>'[14]Д4 '!J20/'[14]Д4 '!$J$41*1000</f>
        <v>4.985992318860278E-2</v>
      </c>
      <c r="H186" s="27">
        <f>'[14]Д4 '!K20/'[14]Д4 '!$K$41*1000</f>
        <v>4.985992318860278E-2</v>
      </c>
      <c r="I186" s="27">
        <f>'[14]Д4 '!L20/'[14]Д4 '!$L$41*1000</f>
        <v>4.985992318860278E-2</v>
      </c>
      <c r="J186" s="6"/>
    </row>
    <row r="187" spans="3:10" x14ac:dyDescent="0.2">
      <c r="C187" s="24" t="s">
        <v>42</v>
      </c>
      <c r="D187" s="30" t="s">
        <v>43</v>
      </c>
      <c r="E187" s="77">
        <f>'[14]Д4 '!H21</f>
        <v>5.8621400039117857</v>
      </c>
      <c r="F187" s="27">
        <f>'[14]Д4 '!I21/'[14]Д4 '!$I$41*1000</f>
        <v>7.3590179823538257E-2</v>
      </c>
      <c r="G187" s="27">
        <f>'[14]Д4 '!J21/'[14]Д4 '!$J$41*1000</f>
        <v>7.3590179823538257E-2</v>
      </c>
      <c r="H187" s="27">
        <f>'[14]Д4 '!K21/'[14]Д4 '!$K$41*1000</f>
        <v>7.3590179823538257E-2</v>
      </c>
      <c r="I187" s="27">
        <f>'[14]Д4 '!L21/'[14]Д4 '!$L$41*1000</f>
        <v>7.3590179823538257E-2</v>
      </c>
      <c r="J187" s="6"/>
    </row>
    <row r="188" spans="3:10" x14ac:dyDescent="0.2">
      <c r="C188" s="22" t="s">
        <v>44</v>
      </c>
      <c r="D188" s="31" t="s">
        <v>45</v>
      </c>
      <c r="E188" s="19">
        <f t="shared" ref="E188:F188" si="51">SUM(E189:E191)</f>
        <v>96.877837776652029</v>
      </c>
      <c r="F188" s="19">
        <f t="shared" si="51"/>
        <v>1.2161527186559962</v>
      </c>
      <c r="G188" s="19">
        <f t="shared" ref="G188:I188" si="52">SUM(G189:G191)</f>
        <v>1.2161527186559964</v>
      </c>
      <c r="H188" s="19">
        <f t="shared" si="52"/>
        <v>1.2161527186559962</v>
      </c>
      <c r="I188" s="19">
        <f t="shared" si="52"/>
        <v>1.2161527186559962</v>
      </c>
      <c r="J188" s="6"/>
    </row>
    <row r="189" spans="3:10" x14ac:dyDescent="0.2">
      <c r="C189" s="24" t="s">
        <v>46</v>
      </c>
      <c r="D189" s="35" t="s">
        <v>29</v>
      </c>
      <c r="E189" s="77">
        <f>'[14]Д4 '!H23</f>
        <v>73.403124673357752</v>
      </c>
      <c r="F189" s="27">
        <f>'[14]Д4 '!I23/'[14]Д4 '!$I$41*1000</f>
        <v>0.92146368744476015</v>
      </c>
      <c r="G189" s="27">
        <f>'[14]Д4 '!J23/'[14]Д4 '!$J$41*1000</f>
        <v>0.92146368744476026</v>
      </c>
      <c r="H189" s="27">
        <f>'[14]Д4 '!K23/'[14]Д4 '!$K$41*1000</f>
        <v>0.92146368744476015</v>
      </c>
      <c r="I189" s="27">
        <f>'[14]Д4 '!L23/'[14]Д4 '!$L$41*1000</f>
        <v>0.92146368744476015</v>
      </c>
      <c r="J189" s="6"/>
    </row>
    <row r="190" spans="3:10" x14ac:dyDescent="0.2">
      <c r="C190" s="24" t="s">
        <v>47</v>
      </c>
      <c r="D190" s="34" t="s">
        <v>33</v>
      </c>
      <c r="E190" s="77">
        <f>'[14]Д4 '!H24</f>
        <v>15.615878697190148</v>
      </c>
      <c r="F190" s="27">
        <f>'[14]Д4 '!I24/'[14]Д4 '!$I$41*1000</f>
        <v>0.19603341453154352</v>
      </c>
      <c r="G190" s="27">
        <f>'[14]Д4 '!J24/'[14]Д4 '!$J$41*1000</f>
        <v>0.19603341453154352</v>
      </c>
      <c r="H190" s="27">
        <f>'[14]Д4 '!K24/'[14]Д4 '!$K$41*1000</f>
        <v>0.19603341453154352</v>
      </c>
      <c r="I190" s="27">
        <f>'[14]Д4 '!L24/'[14]Д4 '!$L$41*1000</f>
        <v>0.19603341453154352</v>
      </c>
      <c r="J190" s="6"/>
    </row>
    <row r="191" spans="3:10" x14ac:dyDescent="0.2">
      <c r="C191" s="24" t="s">
        <v>48</v>
      </c>
      <c r="D191" s="30" t="s">
        <v>43</v>
      </c>
      <c r="E191" s="77">
        <f>'[14]Д4 '!H25</f>
        <v>7.8588344061041298</v>
      </c>
      <c r="F191" s="27">
        <f>'[14]Д4 '!I25/'[14]Д4 '!$I$41*1000</f>
        <v>9.865561667969254E-2</v>
      </c>
      <c r="G191" s="27">
        <f>'[14]Д4 '!J25/'[14]Д4 '!$J$41*1000</f>
        <v>9.865561667969254E-2</v>
      </c>
      <c r="H191" s="27">
        <f>'[14]Д4 '!K25/'[14]Д4 '!$K$41*1000</f>
        <v>9.865561667969254E-2</v>
      </c>
      <c r="I191" s="27">
        <f>'[14]Д4 '!L25/'[14]Д4 '!$L$41*1000</f>
        <v>9.865561667969254E-2</v>
      </c>
      <c r="J191" s="6"/>
    </row>
    <row r="192" spans="3:10" x14ac:dyDescent="0.2">
      <c r="C192" s="39">
        <v>3</v>
      </c>
      <c r="D192" s="38" t="s">
        <v>97</v>
      </c>
      <c r="E192" s="19">
        <f>SUM(E193:E196)</f>
        <v>1665.6511564319999</v>
      </c>
      <c r="F192" s="19">
        <f>SUM(F193:F196)</f>
        <v>24.195875231416149</v>
      </c>
      <c r="G192" s="19">
        <f>SUM(G193:G196)</f>
        <v>12.107207189219784</v>
      </c>
      <c r="H192" s="19">
        <f t="shared" ref="H192:I192" si="53">SUM(H193:H196)</f>
        <v>12.107207189219784</v>
      </c>
      <c r="I192" s="19">
        <f t="shared" si="53"/>
        <v>12.107207189219784</v>
      </c>
      <c r="J192" s="6"/>
    </row>
    <row r="193" spans="3:10" x14ac:dyDescent="0.2">
      <c r="C193" s="36" t="s">
        <v>98</v>
      </c>
      <c r="D193" s="37" t="s">
        <v>99</v>
      </c>
      <c r="E193" s="77">
        <f>'[14]Д4 '!H27</f>
        <v>718.46418999999992</v>
      </c>
      <c r="F193" s="27">
        <f>'[14]Д4 '!I27/'[14]Д4 '!$I$41*1000</f>
        <v>9.019216344814609</v>
      </c>
      <c r="G193" s="27">
        <f>'[14]Д4 '!J27/'[14]Д4 '!$J$41*1000</f>
        <v>9.019216344814609</v>
      </c>
      <c r="H193" s="27">
        <f>'[14]Д4 '!K27/'[14]Д4 '!$K$41*1000</f>
        <v>9.019216344814609</v>
      </c>
      <c r="I193" s="27">
        <f>'[14]Д4 '!L27/'[14]Д4 '!$L$41*1000</f>
        <v>9.019216344814609</v>
      </c>
      <c r="J193" s="6"/>
    </row>
    <row r="194" spans="3:10" x14ac:dyDescent="0.2">
      <c r="C194" s="36" t="s">
        <v>100</v>
      </c>
      <c r="D194" s="37" t="s">
        <v>101</v>
      </c>
      <c r="E194" s="77">
        <f>'[14]Д4 '!H28</f>
        <v>158.0621218</v>
      </c>
      <c r="F194" s="27">
        <f>'[14]Д4 '!I28/'[14]Д4 '!$I$41*1000</f>
        <v>1.9842275958592142</v>
      </c>
      <c r="G194" s="27">
        <f>'[14]Д4 '!J28/'[14]Д4 '!$J$41*1000</f>
        <v>1.9842275958592142</v>
      </c>
      <c r="H194" s="27">
        <f>'[14]Д4 '!K28/'[14]Д4 '!$K$41*1000</f>
        <v>1.9842275958592142</v>
      </c>
      <c r="I194" s="27">
        <f>'[14]Д4 '!L28/'[14]Д4 '!$L$41*1000</f>
        <v>1.9842275958592142</v>
      </c>
      <c r="J194" s="6"/>
    </row>
    <row r="195" spans="3:10" ht="51" x14ac:dyDescent="0.2">
      <c r="C195" s="36" t="s">
        <v>102</v>
      </c>
      <c r="D195" s="78" t="s">
        <v>103</v>
      </c>
      <c r="E195" s="79">
        <f>'[14]Д4 '!H29</f>
        <v>701.19987000000003</v>
      </c>
      <c r="F195" s="80">
        <f>'[14]Д4 '!I29/'[14]Д4 '!$I$41*1000</f>
        <v>12.088668042196362</v>
      </c>
      <c r="G195" s="80">
        <f>'[14]Д4 '!J29/'[14]Д4 '!$J$41*1000</f>
        <v>0</v>
      </c>
      <c r="H195" s="80">
        <f>'[14]Д4 '!K29/'[14]Д4 '!$K$41*1000</f>
        <v>0</v>
      </c>
      <c r="I195" s="80">
        <f>'[14]Д4 '!L29/'[14]Д4 '!$L$41*1000</f>
        <v>0</v>
      </c>
      <c r="J195" s="6"/>
    </row>
    <row r="196" spans="3:10" x14ac:dyDescent="0.2">
      <c r="C196" s="36" t="s">
        <v>104</v>
      </c>
      <c r="D196" s="81" t="s">
        <v>105</v>
      </c>
      <c r="E196" s="77">
        <f>'[14]Д4 '!H30</f>
        <v>87.924974631999845</v>
      </c>
      <c r="F196" s="27">
        <f>'[14]Д4 '!I30/'[14]Д4 '!$I$41*1000</f>
        <v>1.1037632485459616</v>
      </c>
      <c r="G196" s="27">
        <f>'[14]Д4 '!J30/'[14]Д4 '!$J$41*1000</f>
        <v>1.1037632485459616</v>
      </c>
      <c r="H196" s="27">
        <f>'[14]Д4 '!K30/'[14]Д4 '!$K$41*1000</f>
        <v>1.1037632485459616</v>
      </c>
      <c r="I196" s="27">
        <f>'[14]Д4 '!L30/'[14]Д4 '!$L$41*1000</f>
        <v>1.1037632485459616</v>
      </c>
      <c r="J196" s="6"/>
    </row>
    <row r="197" spans="3:10" x14ac:dyDescent="0.2">
      <c r="C197" s="36">
        <v>4</v>
      </c>
      <c r="D197" s="37" t="s">
        <v>106</v>
      </c>
      <c r="E197" s="77">
        <f>'[14]Д4 '!H31</f>
        <v>0</v>
      </c>
      <c r="F197" s="27">
        <f>'[14]Д4 '!I31/'[14]Д4 '!$I$41*1000</f>
        <v>0</v>
      </c>
      <c r="G197" s="27">
        <f>'[14]Д4 '!J31/'[14]Д4 '!$J$41*1000</f>
        <v>0</v>
      </c>
      <c r="H197" s="27">
        <f>'[14]Д4 '!K31/'[14]Д4 '!$K$41*1000</f>
        <v>0</v>
      </c>
      <c r="I197" s="27">
        <f>'[14]Д4 '!L31/'[14]Д4 '!$L$41*1000</f>
        <v>0</v>
      </c>
      <c r="J197" s="6"/>
    </row>
    <row r="198" spans="3:10" x14ac:dyDescent="0.2">
      <c r="C198" s="22" t="s">
        <v>53</v>
      </c>
      <c r="D198" s="33" t="s">
        <v>52</v>
      </c>
      <c r="E198" s="77">
        <f>'[14]Д4 '!H32</f>
        <v>0</v>
      </c>
      <c r="F198" s="27">
        <f>'[14]Д4 '!I32/'[14]Д4 '!$I$41*1000</f>
        <v>0</v>
      </c>
      <c r="G198" s="27">
        <f>'[14]Д4 '!J32/'[14]Д4 '!$J$41*1000</f>
        <v>0</v>
      </c>
      <c r="H198" s="27">
        <f>'[14]Д4 '!K32/'[14]Д4 '!$K$41*1000</f>
        <v>0</v>
      </c>
      <c r="I198" s="27">
        <f>'[14]Д4 '!L32/'[14]Д4 '!$L$41*1000</f>
        <v>0</v>
      </c>
      <c r="J198" s="6"/>
    </row>
    <row r="199" spans="3:10" x14ac:dyDescent="0.2">
      <c r="C199" s="39" t="s">
        <v>55</v>
      </c>
      <c r="D199" s="38" t="s">
        <v>54</v>
      </c>
      <c r="E199" s="76">
        <f>'[14]Д4 '!H34</f>
        <v>0</v>
      </c>
      <c r="F199" s="19">
        <f>'[14]Д4 '!I34/'[14]Д4 '!$I$41*1000</f>
        <v>0</v>
      </c>
      <c r="G199" s="19">
        <f>'[14]Д4 '!J34/'[14]Д4 '!$J$41*1000</f>
        <v>0</v>
      </c>
      <c r="H199" s="19">
        <f>'[14]Д4 '!K34/'[14]Д4 '!$K$41*1000</f>
        <v>0</v>
      </c>
      <c r="I199" s="19">
        <f>'[14]Д4 '!L34/'[14]Д4 '!$L$41*1000</f>
        <v>0</v>
      </c>
      <c r="J199" s="6"/>
    </row>
    <row r="200" spans="3:10" ht="21" x14ac:dyDescent="0.2">
      <c r="C200" s="82" t="s">
        <v>63</v>
      </c>
      <c r="D200" s="38" t="s">
        <v>76</v>
      </c>
      <c r="E200" s="19">
        <f t="shared" ref="E200:I200" si="54">SUM(E201:E203)</f>
        <v>35.815277083044343</v>
      </c>
      <c r="F200" s="19">
        <f t="shared" si="54"/>
        <v>0.5153294665306144</v>
      </c>
      <c r="G200" s="19">
        <f t="shared" si="54"/>
        <v>0.27355610568668715</v>
      </c>
      <c r="H200" s="19">
        <f t="shared" si="54"/>
        <v>0.27355610568668715</v>
      </c>
      <c r="I200" s="19">
        <f t="shared" si="54"/>
        <v>0.27355610568668715</v>
      </c>
      <c r="J200" s="6"/>
    </row>
    <row r="201" spans="3:10" x14ac:dyDescent="0.2">
      <c r="C201" s="36" t="s">
        <v>77</v>
      </c>
      <c r="D201" s="37" t="s">
        <v>58</v>
      </c>
      <c r="E201" s="77">
        <f>'[14]Д4 '!H36</f>
        <v>6.446749874947983</v>
      </c>
      <c r="F201" s="27">
        <f>'[14]Д4 '!I36/'[14]Д4 '!$I$41*1000</f>
        <v>9.2759303975510604E-2</v>
      </c>
      <c r="G201" s="27">
        <f>'[14]Д4 '!J36/'[14]Д4 '!$J$41*1000</f>
        <v>4.9240099023603698E-2</v>
      </c>
      <c r="H201" s="27">
        <f>'[14]Д4 '!K36/'[14]Д4 '!$K$41*1000</f>
        <v>4.9240099023603698E-2</v>
      </c>
      <c r="I201" s="27">
        <f>'[14]Д4 '!L36/'[14]Д4 '!$L$41*1000</f>
        <v>4.9240099023603698E-2</v>
      </c>
      <c r="J201" s="6"/>
    </row>
    <row r="202" spans="3:10" ht="22.5" x14ac:dyDescent="0.2">
      <c r="C202" s="36" t="s">
        <v>78</v>
      </c>
      <c r="D202" s="37" t="s">
        <v>60</v>
      </c>
      <c r="E202" s="77">
        <f>'[14]Д4 '!H37</f>
        <v>0</v>
      </c>
      <c r="F202" s="27">
        <f>'[14]Д4 '!I37/'[14]Д4 '!$I$41*1000</f>
        <v>0</v>
      </c>
      <c r="G202" s="27">
        <f>'[14]Д4 '!J37/'[14]Д4 '!$J$41*1000</f>
        <v>0</v>
      </c>
      <c r="H202" s="27">
        <f>'[14]Д4 '!K37/'[14]Д4 '!$K$41*1000</f>
        <v>0</v>
      </c>
      <c r="I202" s="27">
        <f>'[14]Д4 '!L37/'[14]Д4 '!$L$41*1000</f>
        <v>0</v>
      </c>
      <c r="J202" s="6"/>
    </row>
    <row r="203" spans="3:10" x14ac:dyDescent="0.2">
      <c r="C203" s="36" t="s">
        <v>79</v>
      </c>
      <c r="D203" s="37" t="s">
        <v>62</v>
      </c>
      <c r="E203" s="77">
        <f>'[14]Д4 '!H38</f>
        <v>29.36852720809636</v>
      </c>
      <c r="F203" s="27">
        <f>'[14]Д4 '!I38/'[14]Д4 '!$I$41*1000</f>
        <v>0.42257016255510377</v>
      </c>
      <c r="G203" s="27">
        <f>'[14]Д4 '!J38/'[14]Д4 '!$J$41*1000</f>
        <v>0.22431600666308343</v>
      </c>
      <c r="H203" s="27">
        <f>'[14]Д4 '!K38/'[14]Д4 '!$K$41*1000</f>
        <v>0.22431600666308343</v>
      </c>
      <c r="I203" s="27">
        <f>'[14]Д4 '!L38/'[14]Д4 '!$L$41*1000</f>
        <v>0.22431600666308343</v>
      </c>
      <c r="J203" s="6"/>
    </row>
    <row r="204" spans="3:10" x14ac:dyDescent="0.2">
      <c r="C204" s="22" t="s">
        <v>65</v>
      </c>
      <c r="D204" s="40" t="s">
        <v>64</v>
      </c>
      <c r="E204" s="41">
        <f>(E177+E188+E192+E197+E198+E199+E200)*0.2</f>
        <v>365.31582624705231</v>
      </c>
      <c r="F204" s="41">
        <f t="shared" ref="F204:I204" si="55">(F177+F188+F192+F197+F198+F199+F200)*0.2</f>
        <v>5.2563605586122675</v>
      </c>
      <c r="G204" s="41">
        <f t="shared" si="55"/>
        <v>2.7902722780042089</v>
      </c>
      <c r="H204" s="41">
        <f t="shared" si="55"/>
        <v>2.7902722780042084</v>
      </c>
      <c r="I204" s="41">
        <f t="shared" si="55"/>
        <v>2.7902722780042084</v>
      </c>
      <c r="J204" s="6"/>
    </row>
    <row r="205" spans="3:10" ht="21" x14ac:dyDescent="0.2">
      <c r="C205" s="42" t="s">
        <v>80</v>
      </c>
      <c r="D205" s="56" t="s">
        <v>81</v>
      </c>
      <c r="E205" s="57">
        <f>'[14]Д4 '!H41</f>
        <v>79659.26999999999</v>
      </c>
      <c r="F205" s="57">
        <f>'[14]Д4 '!I41</f>
        <v>58004.725380200005</v>
      </c>
      <c r="G205" s="57">
        <f>'[14]Д4 '!J41</f>
        <v>2191.6246197999935</v>
      </c>
      <c r="H205" s="57">
        <f>'[14]Д4 '!K41</f>
        <v>17854.8</v>
      </c>
      <c r="I205" s="57">
        <f>'[14]Д4 '!L41</f>
        <v>1608.12</v>
      </c>
      <c r="J205" s="6"/>
    </row>
    <row r="206" spans="3:10" x14ac:dyDescent="0.2">
      <c r="C206" s="5"/>
      <c r="D206" s="5"/>
      <c r="E206" s="5"/>
      <c r="F206" s="45"/>
      <c r="G206" s="5"/>
      <c r="H206" s="5"/>
      <c r="I206" s="6"/>
      <c r="J206" s="6"/>
    </row>
    <row r="207" spans="3:10" x14ac:dyDescent="0.2">
      <c r="C207" s="5"/>
      <c r="D207" s="5"/>
      <c r="E207" s="5"/>
      <c r="F207" s="5"/>
      <c r="G207" s="5"/>
      <c r="H207" s="5"/>
      <c r="I207" s="6"/>
      <c r="J207" s="6"/>
    </row>
    <row r="208" spans="3:10" x14ac:dyDescent="0.2">
      <c r="C208" s="5"/>
      <c r="D208" s="5"/>
      <c r="E208" s="5"/>
      <c r="F208" s="5"/>
      <c r="G208" s="5"/>
      <c r="H208" s="5"/>
      <c r="I208" s="6"/>
      <c r="J208" s="6"/>
    </row>
    <row r="209" spans="3:10" x14ac:dyDescent="0.2">
      <c r="C209" s="5"/>
      <c r="D209" s="5"/>
      <c r="E209" s="5"/>
      <c r="F209" s="5"/>
      <c r="G209" s="5"/>
      <c r="H209" s="5"/>
      <c r="I209" s="6"/>
      <c r="J209" s="6"/>
    </row>
    <row r="210" spans="3:10" ht="14.25" x14ac:dyDescent="0.2">
      <c r="C210" s="5"/>
      <c r="D210" s="46" t="s">
        <v>67</v>
      </c>
      <c r="E210" s="46"/>
      <c r="F210" s="46"/>
      <c r="G210" s="46"/>
      <c r="H210" s="46" t="s">
        <v>68</v>
      </c>
      <c r="J210" s="6"/>
    </row>
    <row r="211" spans="3:10" x14ac:dyDescent="0.2">
      <c r="C211" s="5"/>
      <c r="D211" s="5"/>
      <c r="E211" s="5"/>
      <c r="F211" s="5"/>
      <c r="G211" s="5"/>
      <c r="H211" s="5"/>
      <c r="I211" s="6"/>
      <c r="J211" s="6"/>
    </row>
    <row r="212" spans="3:10" x14ac:dyDescent="0.2">
      <c r="C212" s="5"/>
      <c r="D212" s="5"/>
      <c r="E212" s="5"/>
      <c r="F212" s="5"/>
      <c r="G212" s="5"/>
      <c r="H212" s="5"/>
      <c r="I212" s="6"/>
      <c r="J212" s="6"/>
    </row>
    <row r="213" spans="3:10" x14ac:dyDescent="0.2">
      <c r="C213" s="5"/>
      <c r="D213" s="5"/>
      <c r="E213" s="5"/>
      <c r="F213" s="5"/>
      <c r="G213" s="5"/>
      <c r="H213" s="5"/>
      <c r="I213" s="6"/>
      <c r="J213" s="6"/>
    </row>
    <row r="214" spans="3:10" x14ac:dyDescent="0.2">
      <c r="C214" s="5"/>
      <c r="D214" s="5"/>
      <c r="E214" s="5"/>
      <c r="F214" s="5"/>
      <c r="G214" s="5"/>
      <c r="H214" s="5"/>
      <c r="I214" s="6"/>
      <c r="J214" s="6"/>
    </row>
    <row r="215" spans="3:10" x14ac:dyDescent="0.2">
      <c r="C215" s="5"/>
      <c r="D215" s="5"/>
      <c r="E215" s="5"/>
      <c r="F215" s="5"/>
      <c r="G215" s="2" t="s">
        <v>107</v>
      </c>
      <c r="I215" s="5"/>
      <c r="J215" s="6"/>
    </row>
    <row r="216" spans="3:10" x14ac:dyDescent="0.2">
      <c r="C216" s="5"/>
      <c r="D216" s="5"/>
      <c r="E216" s="5"/>
      <c r="F216" s="5"/>
      <c r="G216" s="2" t="s">
        <v>1</v>
      </c>
      <c r="I216" s="5"/>
      <c r="J216" s="6"/>
    </row>
    <row r="217" spans="3:10" x14ac:dyDescent="0.2">
      <c r="C217" s="5"/>
      <c r="D217" s="5"/>
      <c r="E217" s="5"/>
      <c r="F217" s="5"/>
      <c r="G217" s="2" t="s">
        <v>2</v>
      </c>
      <c r="I217" s="2"/>
      <c r="J217" s="4"/>
    </row>
    <row r="218" spans="3:10" x14ac:dyDescent="0.2">
      <c r="C218" s="5"/>
      <c r="D218" s="2"/>
      <c r="E218" s="2"/>
      <c r="F218" s="2"/>
      <c r="G218" s="2" t="s">
        <v>166</v>
      </c>
      <c r="I218" s="5"/>
      <c r="J218" s="6"/>
    </row>
    <row r="219" spans="3:10" ht="22.5" customHeight="1" x14ac:dyDescent="0.2">
      <c r="C219" s="5"/>
      <c r="D219" s="5"/>
      <c r="E219" s="5"/>
      <c r="F219" s="5"/>
      <c r="G219" s="5"/>
      <c r="H219" s="5"/>
      <c r="I219" s="6"/>
      <c r="J219" s="6"/>
    </row>
    <row r="220" spans="3:10" ht="28.5" customHeight="1" x14ac:dyDescent="0.25">
      <c r="C220" s="119" t="s">
        <v>108</v>
      </c>
      <c r="D220" s="119"/>
      <c r="E220" s="119"/>
      <c r="F220" s="119"/>
      <c r="G220" s="119"/>
      <c r="H220" s="119"/>
      <c r="I220" s="119"/>
      <c r="J220" s="83"/>
    </row>
    <row r="221" spans="3:10" x14ac:dyDescent="0.2">
      <c r="C221" s="5"/>
      <c r="D221" s="5"/>
      <c r="E221" s="5"/>
      <c r="F221" s="5"/>
      <c r="G221" s="5"/>
      <c r="H221" s="5"/>
      <c r="I221" s="6"/>
      <c r="J221" s="6"/>
    </row>
    <row r="222" spans="3:10" x14ac:dyDescent="0.2">
      <c r="C222" s="120" t="s">
        <v>4</v>
      </c>
      <c r="D222" s="120" t="s">
        <v>5</v>
      </c>
      <c r="E222" s="122" t="s">
        <v>6</v>
      </c>
      <c r="F222" s="124" t="s">
        <v>7</v>
      </c>
      <c r="G222" s="124"/>
      <c r="H222" s="124"/>
      <c r="I222" s="124"/>
      <c r="J222" s="6"/>
    </row>
    <row r="223" spans="3:10" ht="60" customHeight="1" x14ac:dyDescent="0.2">
      <c r="C223" s="121"/>
      <c r="D223" s="121"/>
      <c r="E223" s="123"/>
      <c r="F223" s="7" t="s">
        <v>8</v>
      </c>
      <c r="G223" s="7" t="s">
        <v>9</v>
      </c>
      <c r="H223" s="7" t="s">
        <v>10</v>
      </c>
      <c r="I223" s="8" t="s">
        <v>11</v>
      </c>
      <c r="J223" s="9"/>
    </row>
    <row r="224" spans="3:10" x14ac:dyDescent="0.2">
      <c r="C224" s="11">
        <v>1</v>
      </c>
      <c r="D224" s="11">
        <v>2</v>
      </c>
      <c r="E224" s="11">
        <v>3</v>
      </c>
      <c r="F224" s="11">
        <v>4</v>
      </c>
      <c r="G224" s="11">
        <v>5</v>
      </c>
      <c r="H224" s="11">
        <v>6</v>
      </c>
      <c r="I224" s="11">
        <v>7</v>
      </c>
      <c r="J224" s="12"/>
    </row>
    <row r="225" spans="1:10" x14ac:dyDescent="0.2">
      <c r="C225" s="11" t="s">
        <v>12</v>
      </c>
      <c r="D225" s="125" t="s">
        <v>109</v>
      </c>
      <c r="E225" s="126"/>
      <c r="F225" s="126"/>
      <c r="G225" s="126"/>
      <c r="H225" s="126"/>
      <c r="I225" s="127"/>
      <c r="J225" s="12"/>
    </row>
    <row r="226" spans="1:10" ht="12" customHeight="1" x14ac:dyDescent="0.2">
      <c r="A226" s="13"/>
      <c r="B226" s="13"/>
      <c r="C226" s="11">
        <v>1</v>
      </c>
      <c r="D226" s="14" t="s">
        <v>110</v>
      </c>
      <c r="E226" s="14" t="s">
        <v>111</v>
      </c>
      <c r="F226" s="84">
        <f>SUM(F227:F229)</f>
        <v>2070.7986816330213</v>
      </c>
      <c r="G226" s="84">
        <f t="shared" ref="G226:I226" si="56">SUM(G227:G229)</f>
        <v>2056.002151949373</v>
      </c>
      <c r="H226" s="84">
        <f t="shared" si="56"/>
        <v>2056.0019728284292</v>
      </c>
      <c r="I226" s="84">
        <f t="shared" si="56"/>
        <v>2055.9999714490905</v>
      </c>
      <c r="J226" s="12"/>
    </row>
    <row r="227" spans="1:10" x14ac:dyDescent="0.2">
      <c r="C227" s="11" t="s">
        <v>112</v>
      </c>
      <c r="D227" s="18" t="s">
        <v>113</v>
      </c>
      <c r="E227" s="14" t="s">
        <v>111</v>
      </c>
      <c r="F227" s="84">
        <f>F15</f>
        <v>1542.9134605141485</v>
      </c>
      <c r="G227" s="84">
        <f t="shared" ref="G227:I227" si="57">G15</f>
        <v>1542.9134605141485</v>
      </c>
      <c r="H227" s="84">
        <f t="shared" si="57"/>
        <v>1542.9134589412442</v>
      </c>
      <c r="I227" s="84">
        <f t="shared" si="57"/>
        <v>1542.911187835349</v>
      </c>
      <c r="J227" s="12"/>
    </row>
    <row r="228" spans="1:10" ht="32.25" x14ac:dyDescent="0.2">
      <c r="C228" s="11" t="s">
        <v>114</v>
      </c>
      <c r="D228" s="85" t="s">
        <v>115</v>
      </c>
      <c r="E228" s="14" t="s">
        <v>111</v>
      </c>
      <c r="F228" s="84">
        <f>F65</f>
        <v>496.34705776719926</v>
      </c>
      <c r="G228" s="84">
        <f t="shared" ref="G228:I228" si="58">G65</f>
        <v>496.34705776719926</v>
      </c>
      <c r="H228" s="84">
        <f t="shared" si="58"/>
        <v>496.34688021915957</v>
      </c>
      <c r="I228" s="84">
        <f t="shared" si="58"/>
        <v>496.34714994571635</v>
      </c>
      <c r="J228" s="12"/>
    </row>
    <row r="229" spans="1:10" x14ac:dyDescent="0.2">
      <c r="C229" s="11" t="s">
        <v>116</v>
      </c>
      <c r="D229" s="18" t="s">
        <v>117</v>
      </c>
      <c r="E229" s="14" t="s">
        <v>111</v>
      </c>
      <c r="F229" s="84">
        <f>F174</f>
        <v>31.538163351673603</v>
      </c>
      <c r="G229" s="84">
        <f t="shared" ref="G229:I229" si="59">G174</f>
        <v>16.741633668025251</v>
      </c>
      <c r="H229" s="84">
        <f t="shared" si="59"/>
        <v>16.741633668025251</v>
      </c>
      <c r="I229" s="84">
        <f t="shared" si="59"/>
        <v>16.741633668025251</v>
      </c>
      <c r="J229" s="12"/>
    </row>
    <row r="230" spans="1:10" x14ac:dyDescent="0.2">
      <c r="C230" s="125" t="s">
        <v>118</v>
      </c>
      <c r="D230" s="126"/>
      <c r="E230" s="126"/>
      <c r="F230" s="126"/>
      <c r="G230" s="126"/>
      <c r="H230" s="126"/>
      <c r="I230" s="127"/>
      <c r="J230" s="12"/>
    </row>
    <row r="231" spans="1:10" x14ac:dyDescent="0.2">
      <c r="C231" s="17">
        <v>1</v>
      </c>
      <c r="D231" s="18" t="s">
        <v>17</v>
      </c>
      <c r="E231" s="19">
        <f t="shared" ref="E231:I231" si="60">E232+E237+E238+E242</f>
        <v>76289.159159420524</v>
      </c>
      <c r="F231" s="19">
        <f t="shared" si="60"/>
        <v>48662.15610878692</v>
      </c>
      <c r="G231" s="19">
        <f t="shared" si="60"/>
        <v>3381.966334308991</v>
      </c>
      <c r="H231" s="19">
        <f t="shared" si="60"/>
        <v>22378.718915557536</v>
      </c>
      <c r="I231" s="19">
        <f t="shared" si="60"/>
        <v>1866.3178007670608</v>
      </c>
      <c r="J231" s="21"/>
    </row>
    <row r="232" spans="1:10" x14ac:dyDescent="0.2">
      <c r="C232" s="22" t="s">
        <v>18</v>
      </c>
      <c r="D232" s="23" t="s">
        <v>19</v>
      </c>
      <c r="E232" s="19">
        <f t="shared" ref="E232" si="61">SUM(E233:E236)</f>
        <v>58690.771227354002</v>
      </c>
      <c r="F232" s="19">
        <f t="shared" ref="F232:I232" si="62">SUM(F233:F236)</f>
        <v>37436.767495481436</v>
      </c>
      <c r="G232" s="19">
        <f t="shared" si="62"/>
        <v>2601.8141705852076</v>
      </c>
      <c r="H232" s="19">
        <f t="shared" si="62"/>
        <v>17216.394576080966</v>
      </c>
      <c r="I232" s="19">
        <f t="shared" si="62"/>
        <v>1435.7949852063825</v>
      </c>
      <c r="J232" s="21"/>
    </row>
    <row r="233" spans="1:10" ht="12.75" customHeight="1" x14ac:dyDescent="0.2">
      <c r="C233" s="24" t="s">
        <v>20</v>
      </c>
      <c r="D233" s="25" t="s">
        <v>21</v>
      </c>
      <c r="E233" s="26">
        <f>SUM(F233:I233)</f>
        <v>51943.690829185362</v>
      </c>
      <c r="F233" s="27">
        <f>[14]Д2!L$10/[14]Д2!$L$39*'Додатки 1-8'!$F$265</f>
        <v>33133.043781296605</v>
      </c>
      <c r="G233" s="27">
        <f>[14]Д2!$L$10/[14]Д2!$L$39*'Додатки 1-8'!$G$265</f>
        <v>2302.7101053851015</v>
      </c>
      <c r="H233" s="27">
        <f>[14]Д2!X10/[14]Д2!X39*'Додатки 1-8'!$H$265</f>
        <v>15237.200942304698</v>
      </c>
      <c r="I233" s="27">
        <f>[14]Д2!AB10/[14]Д2!AB39*'Додатки 1-8'!$I$265</f>
        <v>1270.7360001989573</v>
      </c>
      <c r="J233" s="28"/>
    </row>
    <row r="234" spans="1:10" ht="14.25" customHeight="1" x14ac:dyDescent="0.2">
      <c r="C234" s="24" t="s">
        <v>22</v>
      </c>
      <c r="D234" s="29" t="s">
        <v>119</v>
      </c>
      <c r="E234" s="51">
        <f>E22/[14]Д7!G21*'Додатки 1-8'!E265+E71</f>
        <v>5624.0174096413602</v>
      </c>
      <c r="F234" s="27">
        <f>E234/$E$265*$F$265</f>
        <v>3587.3615944211429</v>
      </c>
      <c r="G234" s="27">
        <f>E234/$E$265*$G$265</f>
        <v>249.31768568172004</v>
      </c>
      <c r="H234" s="27">
        <f>E234/$E$265*$H$265</f>
        <v>1649.7534928486104</v>
      </c>
      <c r="I234" s="27">
        <f>E234/$E$265*$I$265</f>
        <v>137.58463668988742</v>
      </c>
      <c r="J234" s="28"/>
    </row>
    <row r="235" spans="1:10" ht="24.75" customHeight="1" x14ac:dyDescent="0.2">
      <c r="C235" s="24" t="s">
        <v>24</v>
      </c>
      <c r="D235" s="30" t="s">
        <v>25</v>
      </c>
      <c r="E235" s="51">
        <f>E23/[14]Д7!G21*'Додатки 1-8'!E265+E72</f>
        <v>256.93039977676796</v>
      </c>
      <c r="F235" s="27">
        <f t="shared" ref="F235:F252" si="63">E235/$E$265*$F$265</f>
        <v>163.88680572331734</v>
      </c>
      <c r="G235" s="27">
        <f t="shared" ref="G235:G237" si="64">E235/$E$265*$G$265</f>
        <v>11.389952766470508</v>
      </c>
      <c r="H235" s="27">
        <f t="shared" ref="H235:H237" si="65">E235/$E$265*$H$265</f>
        <v>75.368156528829601</v>
      </c>
      <c r="I235" s="27">
        <f t="shared" ref="I235:I237" si="66">E235/$E$265*$I$265</f>
        <v>6.2854847581505577</v>
      </c>
      <c r="J235" s="28"/>
    </row>
    <row r="236" spans="1:10" ht="23.25" customHeight="1" x14ac:dyDescent="0.2">
      <c r="C236" s="24" t="s">
        <v>26</v>
      </c>
      <c r="D236" s="30" t="s">
        <v>27</v>
      </c>
      <c r="E236" s="51">
        <f>E24/[14]Д7!G21*'Додатки 1-8'!E265+E73</f>
        <v>866.13258875050576</v>
      </c>
      <c r="F236" s="27">
        <f t="shared" si="63"/>
        <v>552.47531404037136</v>
      </c>
      <c r="G236" s="27">
        <f t="shared" si="64"/>
        <v>38.396426751915683</v>
      </c>
      <c r="H236" s="27">
        <f t="shared" si="65"/>
        <v>254.0719843988314</v>
      </c>
      <c r="I236" s="27">
        <f t="shared" si="66"/>
        <v>21.188863559387375</v>
      </c>
      <c r="J236" s="28"/>
    </row>
    <row r="237" spans="1:10" ht="14.25" customHeight="1" x14ac:dyDescent="0.2">
      <c r="C237" s="22" t="s">
        <v>28</v>
      </c>
      <c r="D237" s="31" t="s">
        <v>29</v>
      </c>
      <c r="E237" s="86">
        <f>(E25+E179)/[14]Д7!G21*'Додатки 1-8'!E265+E74</f>
        <v>10711.566981612121</v>
      </c>
      <c r="F237" s="19">
        <f t="shared" si="63"/>
        <v>6832.5293481542303</v>
      </c>
      <c r="G237" s="19">
        <f t="shared" si="64"/>
        <v>474.85327575658454</v>
      </c>
      <c r="H237" s="19">
        <f t="shared" si="65"/>
        <v>3142.1391070913023</v>
      </c>
      <c r="I237" s="19">
        <f t="shared" si="66"/>
        <v>262.0452506100043</v>
      </c>
      <c r="J237" s="21"/>
    </row>
    <row r="238" spans="1:10" ht="10.5" customHeight="1" x14ac:dyDescent="0.2">
      <c r="C238" s="22" t="s">
        <v>30</v>
      </c>
      <c r="D238" s="33" t="s">
        <v>31</v>
      </c>
      <c r="E238" s="19">
        <f t="shared" ref="E238:F238" si="67">SUM(E239:E241)</f>
        <v>5778.2476530085951</v>
      </c>
      <c r="F238" s="19">
        <f t="shared" si="67"/>
        <v>3685.7396063393389</v>
      </c>
      <c r="G238" s="19">
        <f t="shared" ref="G238:I238" si="68">SUM(G239:G241)</f>
        <v>256.15484932074571</v>
      </c>
      <c r="H238" s="19">
        <f t="shared" si="68"/>
        <v>1694.9955083270461</v>
      </c>
      <c r="I238" s="19">
        <f t="shared" si="68"/>
        <v>141.35768902146384</v>
      </c>
      <c r="J238" s="21"/>
    </row>
    <row r="239" spans="1:10" ht="14.25" customHeight="1" x14ac:dyDescent="0.2">
      <c r="C239" s="24" t="s">
        <v>32</v>
      </c>
      <c r="D239" s="34" t="s">
        <v>33</v>
      </c>
      <c r="E239" s="87">
        <f>(E27+E181)/[14]Д7!$G$21*'Додатки 1-8'!$E$265+E76</f>
        <v>2225.8433224623195</v>
      </c>
      <c r="F239" s="27">
        <f t="shared" si="63"/>
        <v>1419.7866522446047</v>
      </c>
      <c r="G239" s="27">
        <f t="shared" ref="G239:G241" si="69">E239/$E$265*$G$265</f>
        <v>98.673610948477517</v>
      </c>
      <c r="H239" s="27">
        <f t="shared" ref="H239:H241" si="70">E239/$E$265*$H$265</f>
        <v>652.93055271678725</v>
      </c>
      <c r="I239" s="27">
        <f t="shared" ref="I239:I241" si="71">E239/$E$265*$I$265</f>
        <v>54.452506552450195</v>
      </c>
      <c r="J239" s="28"/>
    </row>
    <row r="240" spans="1:10" x14ac:dyDescent="0.2">
      <c r="C240" s="24" t="s">
        <v>34</v>
      </c>
      <c r="D240" s="34" t="s">
        <v>35</v>
      </c>
      <c r="E240" s="87">
        <f>(E28+E182)/[14]Д7!$G$21*'Додатки 1-8'!$E$265+E77</f>
        <v>1503.5844192663078</v>
      </c>
      <c r="F240" s="27">
        <f t="shared" si="63"/>
        <v>959.08326855445057</v>
      </c>
      <c r="G240" s="27">
        <f t="shared" si="69"/>
        <v>66.655232431521597</v>
      </c>
      <c r="H240" s="27">
        <f t="shared" si="70"/>
        <v>441.06258334565211</v>
      </c>
      <c r="I240" s="27">
        <f t="shared" si="71"/>
        <v>36.783334934683694</v>
      </c>
      <c r="J240" s="28"/>
    </row>
    <row r="241" spans="3:10" ht="15" customHeight="1" x14ac:dyDescent="0.2">
      <c r="C241" s="24" t="s">
        <v>36</v>
      </c>
      <c r="D241" s="30" t="s">
        <v>37</v>
      </c>
      <c r="E241" s="87">
        <f>(E29+E183)/[14]Д7!$G$21*'Додатки 1-8'!$E$265+E78</f>
        <v>2048.8199112799671</v>
      </c>
      <c r="F241" s="27">
        <f t="shared" si="63"/>
        <v>1306.8696855402839</v>
      </c>
      <c r="G241" s="27">
        <f t="shared" si="69"/>
        <v>90.826005940746569</v>
      </c>
      <c r="H241" s="27">
        <f t="shared" si="70"/>
        <v>601.00237226460672</v>
      </c>
      <c r="I241" s="27">
        <f t="shared" si="71"/>
        <v>50.121847534329973</v>
      </c>
      <c r="J241" s="28"/>
    </row>
    <row r="242" spans="3:10" ht="18.75" customHeight="1" x14ac:dyDescent="0.2">
      <c r="C242" s="22" t="s">
        <v>38</v>
      </c>
      <c r="D242" s="31" t="s">
        <v>39</v>
      </c>
      <c r="E242" s="19">
        <f t="shared" ref="E242:F242" si="72">SUM(E243:E245)</f>
        <v>1108.5732974458015</v>
      </c>
      <c r="F242" s="19">
        <f t="shared" si="72"/>
        <v>707.119658811916</v>
      </c>
      <c r="G242" s="19">
        <f t="shared" ref="G242:I242" si="73">SUM(G243:G245)</f>
        <v>49.144038646453133</v>
      </c>
      <c r="H242" s="19">
        <f t="shared" si="73"/>
        <v>325.1897240582224</v>
      </c>
      <c r="I242" s="19">
        <f t="shared" si="73"/>
        <v>27.119875929210071</v>
      </c>
      <c r="J242" s="21"/>
    </row>
    <row r="243" spans="3:10" ht="12.75" customHeight="1" x14ac:dyDescent="0.2">
      <c r="C243" s="24" t="s">
        <v>40</v>
      </c>
      <c r="D243" s="35" t="s">
        <v>29</v>
      </c>
      <c r="E243" s="87">
        <f>(E31+E185)/[14]Д7!$G$21*'Додатки 1-8'!$E$265+E80</f>
        <v>722.46729393812882</v>
      </c>
      <c r="F243" s="27">
        <f t="shared" si="63"/>
        <v>460.8363087667413</v>
      </c>
      <c r="G243" s="27">
        <f t="shared" ref="G243:G245" si="74">E243/$E$265*$G$265</f>
        <v>32.027616663596994</v>
      </c>
      <c r="H243" s="27">
        <f t="shared" ref="H243:H245" si="75">E243/$E$265*$H$265</f>
        <v>211.92909886801328</v>
      </c>
      <c r="I243" s="27">
        <f t="shared" ref="I243:I245" si="76">E243/$E$265*$I$265</f>
        <v>17.674269639777354</v>
      </c>
      <c r="J243" s="28"/>
    </row>
    <row r="244" spans="3:10" ht="12.75" customHeight="1" x14ac:dyDescent="0.2">
      <c r="C244" s="24" t="s">
        <v>41</v>
      </c>
      <c r="D244" s="34" t="s">
        <v>33</v>
      </c>
      <c r="E244" s="87">
        <f>(E32+E186)/[14]Д7!$G$21*'Додатки 1-8'!$E$265+E81</f>
        <v>155.94329375049313</v>
      </c>
      <c r="F244" s="27">
        <f t="shared" si="63"/>
        <v>99.470706109305567</v>
      </c>
      <c r="G244" s="27">
        <f t="shared" si="74"/>
        <v>6.9131046836387542</v>
      </c>
      <c r="H244" s="27">
        <f t="shared" si="75"/>
        <v>45.744522965052262</v>
      </c>
      <c r="I244" s="27">
        <f t="shared" si="76"/>
        <v>3.8149599924965711</v>
      </c>
      <c r="J244" s="28"/>
    </row>
    <row r="245" spans="3:10" x14ac:dyDescent="0.2">
      <c r="C245" s="24" t="s">
        <v>42</v>
      </c>
      <c r="D245" s="30" t="s">
        <v>43</v>
      </c>
      <c r="E245" s="87">
        <f>(E33+E187)/[14]Д7!$G$21*'Додатки 1-8'!$E$265+E82</f>
        <v>230.16270975717944</v>
      </c>
      <c r="F245" s="27">
        <f t="shared" si="63"/>
        <v>146.81264393586912</v>
      </c>
      <c r="G245" s="27">
        <f t="shared" si="74"/>
        <v>10.203317299217382</v>
      </c>
      <c r="H245" s="27">
        <f t="shared" si="75"/>
        <v>67.516102225156814</v>
      </c>
      <c r="I245" s="27">
        <f t="shared" si="76"/>
        <v>5.6306462969361455</v>
      </c>
      <c r="J245" s="28"/>
    </row>
    <row r="246" spans="3:10" ht="21" customHeight="1" x14ac:dyDescent="0.2">
      <c r="C246" s="22" t="s">
        <v>44</v>
      </c>
      <c r="D246" s="31" t="s">
        <v>45</v>
      </c>
      <c r="E246" s="19">
        <f t="shared" ref="E246:F246" si="77">SUM(E247:E249)</f>
        <v>3803.6733416826482</v>
      </c>
      <c r="F246" s="19">
        <f t="shared" si="77"/>
        <v>2426.2285604386138</v>
      </c>
      <c r="G246" s="19">
        <f t="shared" ref="G246:I246" si="78">SUM(G247:G249)</f>
        <v>168.62021675321344</v>
      </c>
      <c r="H246" s="19">
        <f t="shared" si="78"/>
        <v>1115.7723961413296</v>
      </c>
      <c r="I246" s="19">
        <f t="shared" si="78"/>
        <v>93.052168349491168</v>
      </c>
      <c r="J246" s="21"/>
    </row>
    <row r="247" spans="3:10" ht="14.25" customHeight="1" x14ac:dyDescent="0.2">
      <c r="C247" s="24" t="s">
        <v>46</v>
      </c>
      <c r="D247" s="35" t="s">
        <v>29</v>
      </c>
      <c r="E247" s="87">
        <f>(E35+E189)/[14]Д7!$G$21*'Додатки 1-8'!$E$265+E84</f>
        <v>2881.9956650967642</v>
      </c>
      <c r="F247" s="27">
        <f t="shared" si="63"/>
        <v>1838.3230013713001</v>
      </c>
      <c r="G247" s="27">
        <f t="shared" ref="G247:G249" si="79">E247/$E$265*$G$265</f>
        <v>127.76142693564226</v>
      </c>
      <c r="H247" s="27">
        <f t="shared" ref="H247:H249" si="80">E247/$E$265*$H$265</f>
        <v>845.40677394011436</v>
      </c>
      <c r="I247" s="27">
        <f t="shared" ref="I247:I249" si="81">E247/$E$265*$I$265</f>
        <v>70.504462849707721</v>
      </c>
      <c r="J247" s="28"/>
    </row>
    <row r="248" spans="3:10" ht="13.5" customHeight="1" x14ac:dyDescent="0.2">
      <c r="C248" s="24" t="s">
        <v>47</v>
      </c>
      <c r="D248" s="34" t="s">
        <v>33</v>
      </c>
      <c r="E248" s="87">
        <f>(E36+E190)/[14]Д7!$G$21*'Додатки 1-8'!$E$265+E85</f>
        <v>613.11960372599492</v>
      </c>
      <c r="F248" s="27">
        <f t="shared" si="63"/>
        <v>391.08728849642802</v>
      </c>
      <c r="G248" s="27">
        <f t="shared" si="79"/>
        <v>27.18013645992718</v>
      </c>
      <c r="H248" s="27">
        <f t="shared" si="80"/>
        <v>179.85296525698672</v>
      </c>
      <c r="I248" s="27">
        <f t="shared" si="81"/>
        <v>14.999213512653062</v>
      </c>
      <c r="J248" s="28"/>
    </row>
    <row r="249" spans="3:10" x14ac:dyDescent="0.2">
      <c r="C249" s="24" t="s">
        <v>48</v>
      </c>
      <c r="D249" s="30" t="s">
        <v>43</v>
      </c>
      <c r="E249" s="87">
        <f>(E37+E191)/[14]Д7!$G$21*'Додатки 1-8'!$E$265+E86</f>
        <v>308.55807285988908</v>
      </c>
      <c r="F249" s="27">
        <f t="shared" si="63"/>
        <v>196.81827057088603</v>
      </c>
      <c r="G249" s="27">
        <f t="shared" si="79"/>
        <v>13.678653357643997</v>
      </c>
      <c r="H249" s="27">
        <f t="shared" si="80"/>
        <v>90.512656944228681</v>
      </c>
      <c r="I249" s="27">
        <f t="shared" si="81"/>
        <v>7.5484919871303955</v>
      </c>
      <c r="J249" s="28"/>
    </row>
    <row r="250" spans="3:10" x14ac:dyDescent="0.2">
      <c r="C250" s="39">
        <v>3</v>
      </c>
      <c r="D250" s="38" t="s">
        <v>97</v>
      </c>
      <c r="E250" s="19">
        <f t="shared" ref="E250:H250" si="82">SUM(E251:E254)</f>
        <v>949.30974136420787</v>
      </c>
      <c r="F250" s="19">
        <f t="shared" si="82"/>
        <v>739.29006108175122</v>
      </c>
      <c r="G250" s="19">
        <f t="shared" si="82"/>
        <v>25.709607015741703</v>
      </c>
      <c r="H250" s="19">
        <f t="shared" si="82"/>
        <v>170.12236359409962</v>
      </c>
      <c r="I250" s="19">
        <f t="shared" ref="I250" si="83">SUM(I251:I254)</f>
        <v>14.187709672615313</v>
      </c>
      <c r="J250" s="28"/>
    </row>
    <row r="251" spans="3:10" x14ac:dyDescent="0.2">
      <c r="C251" s="36" t="s">
        <v>98</v>
      </c>
      <c r="D251" s="37" t="s">
        <v>99</v>
      </c>
      <c r="E251" s="88">
        <f>E193/[14]Д7!$G$21*'Додатки 1-8'!$E$265</f>
        <v>432.02993309378178</v>
      </c>
      <c r="F251" s="27">
        <f t="shared" si="63"/>
        <v>275.57659884978938</v>
      </c>
      <c r="G251" s="27">
        <f t="shared" ref="G251:G252" si="84">E251/$E$265*$G$265</f>
        <v>19.152270560101055</v>
      </c>
      <c r="H251" s="27">
        <f t="shared" ref="H251:H252" si="85">E251/$E$265*$H$265</f>
        <v>126.73198520238384</v>
      </c>
      <c r="I251" s="27">
        <f t="shared" ref="I251:I252" si="86">E251/$E$265*$I$265</f>
        <v>10.569078481507551</v>
      </c>
      <c r="J251" s="28"/>
    </row>
    <row r="252" spans="3:10" x14ac:dyDescent="0.2">
      <c r="C252" s="36" t="s">
        <v>100</v>
      </c>
      <c r="D252" s="37" t="s">
        <v>101</v>
      </c>
      <c r="E252" s="88">
        <f>E194/[14]Д7!$G$21*'Додатки 1-8'!$E$265</f>
        <v>95.046585280632002</v>
      </c>
      <c r="F252" s="27">
        <f t="shared" si="63"/>
        <v>60.626851746953669</v>
      </c>
      <c r="G252" s="27">
        <f t="shared" si="84"/>
        <v>4.2134995232222323</v>
      </c>
      <c r="H252" s="27">
        <f t="shared" si="85"/>
        <v>27.881036744524451</v>
      </c>
      <c r="I252" s="27">
        <f t="shared" si="86"/>
        <v>2.3251972659316613</v>
      </c>
      <c r="J252" s="28"/>
    </row>
    <row r="253" spans="3:10" ht="51" x14ac:dyDescent="0.2">
      <c r="C253" s="36" t="s">
        <v>102</v>
      </c>
      <c r="D253" s="78" t="s">
        <v>103</v>
      </c>
      <c r="E253" s="89">
        <f>E195/'[14]Д4 '!I41*'Додатки 1-8'!F265</f>
        <v>369.36180443303158</v>
      </c>
      <c r="F253" s="80">
        <f>E253</f>
        <v>369.36180443303158</v>
      </c>
      <c r="G253" s="80">
        <f t="shared" ref="G253" si="87">E253-F253-H253-I253</f>
        <v>0</v>
      </c>
      <c r="H253" s="80">
        <f>'[14]Д4 '!K29</f>
        <v>0</v>
      </c>
      <c r="I253" s="80">
        <f>'[14]Д4 '!L29</f>
        <v>0</v>
      </c>
      <c r="J253" s="28"/>
    </row>
    <row r="254" spans="3:10" x14ac:dyDescent="0.2">
      <c r="C254" s="36" t="s">
        <v>104</v>
      </c>
      <c r="D254" s="81" t="s">
        <v>105</v>
      </c>
      <c r="E254" s="88">
        <f>E196/[14]Д7!$G$21*'Додатки 1-8'!$E$265</f>
        <v>52.871418556762528</v>
      </c>
      <c r="F254" s="27">
        <f t="shared" ref="F254" si="88">E254/$E$265*$F$265</f>
        <v>33.724806051976692</v>
      </c>
      <c r="G254" s="27">
        <f t="shared" ref="G254" si="89">E254/$E$265*$G$265</f>
        <v>2.3438369324184172</v>
      </c>
      <c r="H254" s="27">
        <f t="shared" ref="H254" si="90">E254/$E$265*$H$265</f>
        <v>15.509341647191324</v>
      </c>
      <c r="I254" s="27">
        <f t="shared" ref="I254" si="91">E254/$E$265*$I$265</f>
        <v>1.2934339251760996</v>
      </c>
      <c r="J254" s="28"/>
    </row>
    <row r="255" spans="3:10" x14ac:dyDescent="0.2">
      <c r="C255" s="36">
        <v>4</v>
      </c>
      <c r="D255" s="37" t="s">
        <v>106</v>
      </c>
      <c r="E255" s="89">
        <f>E38+E87+E197</f>
        <v>0</v>
      </c>
      <c r="F255" s="27">
        <f>F38+F87+F197</f>
        <v>0</v>
      </c>
      <c r="G255" s="27">
        <f>G38+G87+G197</f>
        <v>0</v>
      </c>
      <c r="H255" s="27">
        <f>[14]Д2!X27+'[14]Д3 '!L28+'[14]Д4 '!K31</f>
        <v>0</v>
      </c>
      <c r="I255" s="27">
        <f>[14]Д2!AB27+'[14]Д3 '!M28+'[14]Д4 '!L31</f>
        <v>0</v>
      </c>
      <c r="J255" s="28"/>
    </row>
    <row r="256" spans="3:10" ht="14.25" customHeight="1" x14ac:dyDescent="0.2">
      <c r="C256" s="22" t="s">
        <v>53</v>
      </c>
      <c r="D256" s="33" t="s">
        <v>52</v>
      </c>
      <c r="E256" s="89">
        <f t="shared" ref="E256:G257" si="92">E39+E89+E198</f>
        <v>0</v>
      </c>
      <c r="F256" s="19">
        <f t="shared" si="92"/>
        <v>0</v>
      </c>
      <c r="G256" s="19">
        <f t="shared" si="92"/>
        <v>0</v>
      </c>
      <c r="H256" s="19">
        <f>[14]Д2!X28+'[14]Д3 '!L30+'[14]Д4 '!K32</f>
        <v>0</v>
      </c>
      <c r="I256" s="19">
        <f>[14]Д2!AB28+'[14]Д3 '!M30+'[14]Д4 '!L32</f>
        <v>0</v>
      </c>
      <c r="J256" s="21"/>
    </row>
    <row r="257" spans="3:10" ht="13.5" customHeight="1" x14ac:dyDescent="0.2">
      <c r="C257" s="39" t="s">
        <v>55</v>
      </c>
      <c r="D257" s="38" t="s">
        <v>54</v>
      </c>
      <c r="E257" s="43">
        <f t="shared" si="92"/>
        <v>0</v>
      </c>
      <c r="F257" s="19">
        <f t="shared" si="92"/>
        <v>0</v>
      </c>
      <c r="G257" s="19">
        <f t="shared" si="92"/>
        <v>0</v>
      </c>
      <c r="H257" s="19">
        <f>[14]Д2!X30+'[14]Д3 '!L32+'[14]Д4 '!K34</f>
        <v>0</v>
      </c>
      <c r="I257" s="19">
        <f>[14]Д2!AB30+'[14]Д3 '!M32+'[14]Д4 '!L34</f>
        <v>0</v>
      </c>
      <c r="J257" s="21"/>
    </row>
    <row r="258" spans="3:10" ht="13.5" customHeight="1" x14ac:dyDescent="0.2">
      <c r="C258" s="39" t="s">
        <v>63</v>
      </c>
      <c r="D258" s="90" t="s">
        <v>76</v>
      </c>
      <c r="E258" s="62">
        <f t="shared" ref="E258:H258" si="93">SUM(E259:E261)</f>
        <v>1405.154251546988</v>
      </c>
      <c r="F258" s="62">
        <f t="shared" si="93"/>
        <v>898.97334518759874</v>
      </c>
      <c r="G258" s="62">
        <f t="shared" si="93"/>
        <v>61.964254078040668</v>
      </c>
      <c r="H258" s="62">
        <f t="shared" si="93"/>
        <v>410.02199917539394</v>
      </c>
      <c r="I258" s="62">
        <f>SUM(I259:I261)</f>
        <v>34.194653105954671</v>
      </c>
      <c r="J258" s="21"/>
    </row>
    <row r="259" spans="3:10" ht="13.5" customHeight="1" x14ac:dyDescent="0.2">
      <c r="C259" s="36" t="s">
        <v>120</v>
      </c>
      <c r="D259" s="37" t="s">
        <v>58</v>
      </c>
      <c r="E259" s="89">
        <f>SUM(F259:I259)</f>
        <v>252.92776527845791</v>
      </c>
      <c r="F259" s="27">
        <f>([14]Д2!L32+'[14]Д3 '!K34)/'[14]Д3 '!$K$41*'Додатки 1-8'!$F$265+'[14]Д4 '!I36/'[14]Д4 '!$I$41*'Додатки 1-8'!$F$265</f>
        <v>161.81520213376783</v>
      </c>
      <c r="G259" s="27">
        <f>([14]Д2!L32+'[14]Д3 '!K34)/'[14]Д3 '!$K$41*'Додатки 1-8'!$G$265+'[14]Д4 '!J36/'[14]Д4 '!$J$41*'Додатки 1-8'!$G$265</f>
        <v>11.153565734047325</v>
      </c>
      <c r="H259" s="27">
        <f>([14]Д2!X32+'[14]Д3 '!L34+'[14]Д4 '!K36)/[14]Д7!$G$25*'Додатки 1-8'!$H$265</f>
        <v>73.803959851570923</v>
      </c>
      <c r="I259" s="27">
        <f>([14]Д2!AB32+'[14]Д3 '!M34+'[14]Д4 '!L36)/[14]Д7!G27*'Додатки 1-8'!I265</f>
        <v>6.1550375590718431</v>
      </c>
      <c r="J259" s="21"/>
    </row>
    <row r="260" spans="3:10" ht="13.5" customHeight="1" x14ac:dyDescent="0.2">
      <c r="C260" s="36" t="s">
        <v>121</v>
      </c>
      <c r="D260" s="37" t="s">
        <v>60</v>
      </c>
      <c r="E260" s="89">
        <f>E43+E93+E202</f>
        <v>0</v>
      </c>
      <c r="F260" s="27">
        <f>([14]Д2!L33+'[14]Д3 '!K35)/'[14]Д3 '!$K$41*'Додатки 1-8'!$F$265+'[14]Д4 '!I37/'[14]Д4 '!$I$41*'Додатки 1-8'!$F$265</f>
        <v>0</v>
      </c>
      <c r="G260" s="27">
        <f>([14]Д2!L33+'[14]Д3 '!K35)/'[14]Д3 '!$K$41*'Додатки 1-8'!$G$265+'[14]Д4 '!J37/'[14]Д4 '!$J$41*'Додатки 1-8'!$G$265</f>
        <v>0</v>
      </c>
      <c r="H260" s="27">
        <f>([14]Д2!X33+'[14]Д3 '!L35+'[14]Д4 '!K37)/[14]Д7!$G$25*'Додатки 1-8'!$H$265</f>
        <v>0</v>
      </c>
      <c r="I260" s="27">
        <f>[14]Д2!AB33+'[14]Д3 '!M35+'[14]Д4 '!L37</f>
        <v>0</v>
      </c>
      <c r="J260" s="21"/>
    </row>
    <row r="261" spans="3:10" ht="15" customHeight="1" x14ac:dyDescent="0.2">
      <c r="C261" s="36" t="s">
        <v>122</v>
      </c>
      <c r="D261" s="37" t="s">
        <v>62</v>
      </c>
      <c r="E261" s="89">
        <f>SUM(F261:I261)</f>
        <v>1152.2264862685302</v>
      </c>
      <c r="F261" s="27">
        <f>([14]Д2!L34+'[14]Д3 '!K36)/'[14]Д3 '!$K$41*'Додатки 1-8'!$F$265+'[14]Д4 '!I38/'[14]Д4 '!$I$41*'Додатки 1-8'!$F$265</f>
        <v>737.15814305383094</v>
      </c>
      <c r="G261" s="27">
        <f>([14]Д2!L34+'[14]Д3 '!K36)/'[14]Д3 '!$K$41*'Додатки 1-8'!$G$265+'[14]Д4 '!J38/'[14]Д4 '!$J$41*'Додатки 1-8'!$G$265</f>
        <v>50.810688343993341</v>
      </c>
      <c r="H261" s="27">
        <f>([14]Д2!X34+'[14]Д3 '!L36+'[14]Д4 '!K38)/[14]Д7!$G$25*'Додатки 1-8'!$H$265</f>
        <v>336.21803932382301</v>
      </c>
      <c r="I261" s="27">
        <f>([14]Д2!AB34+'[14]Д3 '!M36+'[14]Д4 '!L38)/[14]Д7!G27*'Додатки 1-8'!I265</f>
        <v>28.039615546882832</v>
      </c>
      <c r="J261" s="21"/>
    </row>
    <row r="262" spans="3:10" ht="15.75" customHeight="1" x14ac:dyDescent="0.2">
      <c r="C262" s="22" t="s">
        <v>65</v>
      </c>
      <c r="D262" s="33" t="s">
        <v>123</v>
      </c>
      <c r="E262" s="68">
        <f>E231+E246+E250+E255+E256+E257+E258</f>
        <v>82447.296494014372</v>
      </c>
      <c r="F262" s="68">
        <f t="shared" ref="F262:I262" si="94">F231+F246+F250+F255+F256+F257+F258</f>
        <v>52726.648075494886</v>
      </c>
      <c r="G262" s="68">
        <f t="shared" si="94"/>
        <v>3638.2604121559866</v>
      </c>
      <c r="H262" s="68">
        <f t="shared" si="94"/>
        <v>24074.635674468358</v>
      </c>
      <c r="I262" s="68">
        <f t="shared" si="94"/>
        <v>2007.7523318951221</v>
      </c>
      <c r="J262" s="21"/>
    </row>
    <row r="263" spans="3:10" ht="15" customHeight="1" x14ac:dyDescent="0.2">
      <c r="C263" s="22" t="s">
        <v>80</v>
      </c>
      <c r="D263" s="40" t="s">
        <v>64</v>
      </c>
      <c r="E263" s="41">
        <f>E262*0.2</f>
        <v>16489.459298802874</v>
      </c>
      <c r="F263" s="41">
        <f t="shared" ref="F263:I263" si="95">F262*0.2</f>
        <v>10545.329615098977</v>
      </c>
      <c r="G263" s="41">
        <f t="shared" si="95"/>
        <v>727.65208243119741</v>
      </c>
      <c r="H263" s="41">
        <f t="shared" si="95"/>
        <v>4814.9271348936718</v>
      </c>
      <c r="I263" s="41">
        <f t="shared" si="95"/>
        <v>401.55046637902444</v>
      </c>
      <c r="J263" s="21"/>
    </row>
    <row r="264" spans="3:10" ht="21.75" x14ac:dyDescent="0.2">
      <c r="C264" s="22" t="s">
        <v>91</v>
      </c>
      <c r="D264" s="33" t="s">
        <v>124</v>
      </c>
      <c r="E264" s="86">
        <f>SUM(E262:E263)</f>
        <v>98936.755792817246</v>
      </c>
      <c r="F264" s="86">
        <f t="shared" ref="F264:I264" si="96">SUM(F262:F263)</f>
        <v>63271.977690593863</v>
      </c>
      <c r="G264" s="86">
        <f t="shared" si="96"/>
        <v>4365.9124945871845</v>
      </c>
      <c r="H264" s="86">
        <f t="shared" si="96"/>
        <v>28889.562809362029</v>
      </c>
      <c r="I264" s="86">
        <f t="shared" si="96"/>
        <v>2409.3027982741464</v>
      </c>
      <c r="J264" s="21"/>
    </row>
    <row r="265" spans="3:10" ht="21" x14ac:dyDescent="0.2">
      <c r="C265" s="91">
        <v>11</v>
      </c>
      <c r="D265" s="56" t="s">
        <v>81</v>
      </c>
      <c r="E265" s="76">
        <f>SUM(F265:I265)</f>
        <v>47901.049999999996</v>
      </c>
      <c r="F265" s="76">
        <f>F96</f>
        <v>30554.383919200009</v>
      </c>
      <c r="G265" s="76">
        <f t="shared" ref="G265:I265" si="97">G96</f>
        <v>2123.4960807999923</v>
      </c>
      <c r="H265" s="76">
        <f t="shared" si="97"/>
        <v>14051.329999999998</v>
      </c>
      <c r="I265" s="76">
        <f t="shared" si="97"/>
        <v>1171.8399999999999</v>
      </c>
      <c r="J265" s="20"/>
    </row>
    <row r="266" spans="3:10" x14ac:dyDescent="0.2">
      <c r="F266" s="13"/>
      <c r="G266" s="13"/>
      <c r="H266" s="13"/>
      <c r="I266" s="13"/>
      <c r="J266" s="3"/>
    </row>
    <row r="267" spans="3:10" x14ac:dyDescent="0.2">
      <c r="F267" s="13"/>
      <c r="G267" s="13"/>
      <c r="H267" s="13"/>
      <c r="I267" s="13"/>
      <c r="J267" s="3"/>
    </row>
    <row r="268" spans="3:10" ht="14.25" x14ac:dyDescent="0.2">
      <c r="D268" s="46" t="s">
        <v>67</v>
      </c>
      <c r="E268" s="46"/>
      <c r="F268" s="46"/>
      <c r="G268" s="46"/>
      <c r="H268" s="46" t="s">
        <v>68</v>
      </c>
      <c r="J268" s="6"/>
    </row>
    <row r="269" spans="3:10" x14ac:dyDescent="0.2">
      <c r="I269" s="3"/>
      <c r="J269" s="3"/>
    </row>
    <row r="270" spans="3:10" x14ac:dyDescent="0.2">
      <c r="I270" s="3"/>
      <c r="J270" s="3"/>
    </row>
    <row r="271" spans="3:10" x14ac:dyDescent="0.2">
      <c r="C271" s="5"/>
      <c r="D271" s="5"/>
      <c r="E271" s="5"/>
      <c r="F271" s="5"/>
      <c r="G271" s="2" t="s">
        <v>125</v>
      </c>
      <c r="I271" s="5"/>
      <c r="J271" s="3"/>
    </row>
    <row r="272" spans="3:10" x14ac:dyDescent="0.2">
      <c r="C272" s="5"/>
      <c r="D272" s="5"/>
      <c r="E272" s="5"/>
      <c r="F272" s="5"/>
      <c r="G272" s="2" t="s">
        <v>1</v>
      </c>
      <c r="I272" s="5"/>
      <c r="J272" s="3"/>
    </row>
    <row r="273" spans="1:10" x14ac:dyDescent="0.2">
      <c r="C273" s="5"/>
      <c r="D273" s="5"/>
      <c r="E273" s="5"/>
      <c r="F273" s="5"/>
      <c r="G273" s="2" t="s">
        <v>2</v>
      </c>
      <c r="I273" s="2"/>
      <c r="J273" s="3"/>
    </row>
    <row r="274" spans="1:10" x14ac:dyDescent="0.2">
      <c r="C274" s="5"/>
      <c r="D274" s="2"/>
      <c r="E274" s="2"/>
      <c r="F274" s="2"/>
      <c r="G274" s="2" t="s">
        <v>166</v>
      </c>
      <c r="I274" s="5"/>
      <c r="J274" s="3"/>
    </row>
    <row r="275" spans="1:10" x14ac:dyDescent="0.2">
      <c r="C275" s="5"/>
      <c r="D275" s="5"/>
      <c r="E275" s="5"/>
      <c r="F275" s="5"/>
      <c r="G275" s="5"/>
      <c r="H275" s="5"/>
      <c r="I275" s="3"/>
      <c r="J275" s="3"/>
    </row>
    <row r="276" spans="1:10" ht="36" customHeight="1" x14ac:dyDescent="0.25">
      <c r="C276" s="119" t="s">
        <v>126</v>
      </c>
      <c r="D276" s="119"/>
      <c r="E276" s="119"/>
      <c r="F276" s="119"/>
      <c r="G276" s="119"/>
      <c r="H276" s="119"/>
      <c r="I276" s="119"/>
      <c r="J276" s="3"/>
    </row>
    <row r="277" spans="1:10" x14ac:dyDescent="0.2">
      <c r="C277" s="5"/>
      <c r="D277" s="5"/>
      <c r="E277" s="5"/>
      <c r="F277" s="5"/>
      <c r="G277" s="5"/>
      <c r="H277" s="5"/>
      <c r="I277" s="3"/>
      <c r="J277" s="3"/>
    </row>
    <row r="278" spans="1:10" ht="15" customHeight="1" x14ac:dyDescent="0.2">
      <c r="C278" s="120" t="s">
        <v>4</v>
      </c>
      <c r="D278" s="120" t="s">
        <v>5</v>
      </c>
      <c r="E278" s="122" t="s">
        <v>6</v>
      </c>
      <c r="F278" s="124" t="s">
        <v>7</v>
      </c>
      <c r="G278" s="124"/>
      <c r="H278" s="124"/>
      <c r="I278" s="124"/>
      <c r="J278" s="3"/>
    </row>
    <row r="279" spans="1:10" ht="69" customHeight="1" x14ac:dyDescent="0.2">
      <c r="C279" s="121"/>
      <c r="D279" s="121"/>
      <c r="E279" s="123"/>
      <c r="F279" s="7" t="s">
        <v>8</v>
      </c>
      <c r="G279" s="7" t="s">
        <v>9</v>
      </c>
      <c r="H279" s="7" t="s">
        <v>10</v>
      </c>
      <c r="I279" s="8" t="s">
        <v>11</v>
      </c>
      <c r="J279" s="3"/>
    </row>
    <row r="280" spans="1:10" ht="12.75" customHeight="1" x14ac:dyDescent="0.2">
      <c r="C280" s="11">
        <v>1</v>
      </c>
      <c r="D280" s="11">
        <v>2</v>
      </c>
      <c r="E280" s="11">
        <v>3</v>
      </c>
      <c r="F280" s="11">
        <v>4</v>
      </c>
      <c r="G280" s="11">
        <v>5</v>
      </c>
      <c r="H280" s="11">
        <v>6</v>
      </c>
      <c r="I280" s="11">
        <v>7</v>
      </c>
      <c r="J280" s="3"/>
    </row>
    <row r="281" spans="1:10" ht="12.75" customHeight="1" x14ac:dyDescent="0.2">
      <c r="C281" s="11" t="s">
        <v>12</v>
      </c>
      <c r="D281" s="125" t="s">
        <v>109</v>
      </c>
      <c r="E281" s="126"/>
      <c r="F281" s="126"/>
      <c r="G281" s="126"/>
      <c r="H281" s="126"/>
      <c r="I281" s="127"/>
      <c r="J281" s="3"/>
    </row>
    <row r="282" spans="1:10" ht="12.75" customHeight="1" x14ac:dyDescent="0.2">
      <c r="A282" s="13"/>
      <c r="B282" s="13"/>
      <c r="C282" s="11">
        <v>1</v>
      </c>
      <c r="D282" s="14" t="s">
        <v>110</v>
      </c>
      <c r="E282" s="14" t="s">
        <v>111</v>
      </c>
      <c r="F282" s="84">
        <f>SUM(F283:F285)</f>
        <v>2106.8313346752193</v>
      </c>
      <c r="G282" s="84">
        <f>SUM(G283:G285)</f>
        <v>2092.034804991571</v>
      </c>
      <c r="H282" s="84">
        <f>SUM(H283:H285)</f>
        <v>2092.0348034186663</v>
      </c>
      <c r="I282" s="84">
        <f>SUM(I283:I285)</f>
        <v>2092.0325323127713</v>
      </c>
      <c r="J282" s="3"/>
    </row>
    <row r="283" spans="1:10" ht="12.75" customHeight="1" x14ac:dyDescent="0.2">
      <c r="C283" s="11" t="s">
        <v>112</v>
      </c>
      <c r="D283" s="18" t="s">
        <v>113</v>
      </c>
      <c r="E283" s="14" t="s">
        <v>111</v>
      </c>
      <c r="F283" s="84">
        <f>F15</f>
        <v>1542.9134605141485</v>
      </c>
      <c r="G283" s="84">
        <f t="shared" ref="G283:I283" si="98">G15</f>
        <v>1542.9134605141485</v>
      </c>
      <c r="H283" s="84">
        <f t="shared" si="98"/>
        <v>1542.9134589412442</v>
      </c>
      <c r="I283" s="84">
        <f t="shared" si="98"/>
        <v>1542.911187835349</v>
      </c>
      <c r="J283" s="3"/>
    </row>
    <row r="284" spans="1:10" ht="34.5" customHeight="1" x14ac:dyDescent="0.2">
      <c r="C284" s="11" t="s">
        <v>114</v>
      </c>
      <c r="D284" s="85" t="s">
        <v>127</v>
      </c>
      <c r="E284" s="14" t="s">
        <v>111</v>
      </c>
      <c r="F284" s="84">
        <f>F115</f>
        <v>532.37971080939701</v>
      </c>
      <c r="G284" s="84">
        <f t="shared" ref="G284:I284" si="99">G115</f>
        <v>532.37971080939701</v>
      </c>
      <c r="H284" s="84">
        <f t="shared" si="99"/>
        <v>532.37971080939701</v>
      </c>
      <c r="I284" s="84">
        <f t="shared" si="99"/>
        <v>532.37971080939701</v>
      </c>
      <c r="J284" s="3"/>
    </row>
    <row r="285" spans="1:10" ht="12.75" customHeight="1" x14ac:dyDescent="0.2">
      <c r="C285" s="11" t="s">
        <v>116</v>
      </c>
      <c r="D285" s="18" t="s">
        <v>117</v>
      </c>
      <c r="E285" s="14" t="s">
        <v>111</v>
      </c>
      <c r="F285" s="84">
        <f>F174</f>
        <v>31.538163351673603</v>
      </c>
      <c r="G285" s="84">
        <f t="shared" ref="G285:I285" si="100">G174</f>
        <v>16.741633668025251</v>
      </c>
      <c r="H285" s="84">
        <f t="shared" si="100"/>
        <v>16.741633668025251</v>
      </c>
      <c r="I285" s="84">
        <f t="shared" si="100"/>
        <v>16.741633668025251</v>
      </c>
      <c r="J285" s="3"/>
    </row>
    <row r="286" spans="1:10" ht="12.75" customHeight="1" x14ac:dyDescent="0.2">
      <c r="C286" s="125" t="s">
        <v>118</v>
      </c>
      <c r="D286" s="126"/>
      <c r="E286" s="126"/>
      <c r="F286" s="126"/>
      <c r="G286" s="126"/>
      <c r="H286" s="126"/>
      <c r="I286" s="127"/>
      <c r="J286" s="3"/>
    </row>
    <row r="287" spans="1:10" x14ac:dyDescent="0.2">
      <c r="C287" s="17">
        <v>1</v>
      </c>
      <c r="D287" s="18" t="s">
        <v>17</v>
      </c>
      <c r="E287" s="19">
        <f t="shared" ref="E287:I287" si="101">E288+E293+E294+E298</f>
        <v>50579.433222011787</v>
      </c>
      <c r="F287" s="19">
        <f t="shared" si="101"/>
        <v>43718.531682626788</v>
      </c>
      <c r="G287" s="19">
        <f t="shared" si="101"/>
        <v>108.50428563864293</v>
      </c>
      <c r="H287" s="19">
        <f t="shared" si="101"/>
        <v>6057.5608169301904</v>
      </c>
      <c r="I287" s="19">
        <f t="shared" si="101"/>
        <v>694.83643681616377</v>
      </c>
      <c r="J287" s="3"/>
    </row>
    <row r="288" spans="1:10" x14ac:dyDescent="0.2">
      <c r="C288" s="22" t="s">
        <v>18</v>
      </c>
      <c r="D288" s="23" t="s">
        <v>19</v>
      </c>
      <c r="E288" s="19">
        <f t="shared" ref="E288:I288" si="102">SUM(E289:E292)</f>
        <v>38911.766738878039</v>
      </c>
      <c r="F288" s="19">
        <f t="shared" si="102"/>
        <v>33633.538600045773</v>
      </c>
      <c r="G288" s="19">
        <f t="shared" si="102"/>
        <v>83.474511582188129</v>
      </c>
      <c r="H288" s="19">
        <f t="shared" si="102"/>
        <v>4660.202292472437</v>
      </c>
      <c r="I288" s="19">
        <f t="shared" si="102"/>
        <v>534.55133477764934</v>
      </c>
      <c r="J288" s="3"/>
    </row>
    <row r="289" spans="3:10" x14ac:dyDescent="0.2">
      <c r="C289" s="24" t="s">
        <v>20</v>
      </c>
      <c r="D289" s="25" t="s">
        <v>21</v>
      </c>
      <c r="E289" s="26">
        <f>SUM(F289:I289)</f>
        <v>34438.477246419585</v>
      </c>
      <c r="F289" s="27">
        <f>F233/$F$265*$F$322</f>
        <v>29767.033360712838</v>
      </c>
      <c r="G289" s="27">
        <f>G233/$G$265*$G$322</f>
        <v>73.878297510831132</v>
      </c>
      <c r="H289" s="27">
        <f>H233/$H$265*$H$322</f>
        <v>4124.4662724473537</v>
      </c>
      <c r="I289" s="27">
        <f>I233/$I$265*$I$322</f>
        <v>473.09931574856728</v>
      </c>
      <c r="J289" s="3"/>
    </row>
    <row r="290" spans="3:10" x14ac:dyDescent="0.2">
      <c r="C290" s="24" t="s">
        <v>22</v>
      </c>
      <c r="D290" s="29" t="s">
        <v>119</v>
      </c>
      <c r="E290" s="26">
        <f t="shared" ref="E290:E293" si="103">SUM(F290:I290)</f>
        <v>3728.7028609857293</v>
      </c>
      <c r="F290" s="27">
        <f>F234/$F$265*$F$322</f>
        <v>3222.9188770864953</v>
      </c>
      <c r="G290" s="27">
        <f>G234/$G$265*$G$322</f>
        <v>7.9989079452211822</v>
      </c>
      <c r="H290" s="27">
        <f>H234/$H$265*$H$322</f>
        <v>446.56184983520467</v>
      </c>
      <c r="I290" s="27">
        <f>I234/$I$265*$I$322</f>
        <v>51.2232261188081</v>
      </c>
      <c r="J290" s="3"/>
    </row>
    <row r="291" spans="3:10" ht="22.5" x14ac:dyDescent="0.2">
      <c r="C291" s="24" t="s">
        <v>24</v>
      </c>
      <c r="D291" s="30" t="s">
        <v>25</v>
      </c>
      <c r="E291" s="26">
        <f t="shared" si="103"/>
        <v>170.34391022323203</v>
      </c>
      <c r="F291" s="27">
        <f>F235/$F$265*$F$322</f>
        <v>147.23742393086414</v>
      </c>
      <c r="G291" s="27">
        <f>G235/$G$265*$G$322</f>
        <v>0.36542607649472053</v>
      </c>
      <c r="H291" s="27">
        <f>H235/$H$265*$H$322</f>
        <v>20.400952956959063</v>
      </c>
      <c r="I291" s="27">
        <f>I235/$I$265*$I$322</f>
        <v>2.3401072589141227</v>
      </c>
      <c r="J291" s="3"/>
    </row>
    <row r="292" spans="3:10" ht="22.5" x14ac:dyDescent="0.2">
      <c r="C292" s="24" t="s">
        <v>26</v>
      </c>
      <c r="D292" s="30" t="s">
        <v>27</v>
      </c>
      <c r="E292" s="26">
        <f t="shared" si="103"/>
        <v>574.24272124949437</v>
      </c>
      <c r="F292" s="27">
        <f>F236/$F$265*$F$322</f>
        <v>496.34893831557497</v>
      </c>
      <c r="G292" s="27">
        <f>G236/$G$265*$G$322</f>
        <v>1.2318800496411002</v>
      </c>
      <c r="H292" s="27">
        <f>H236/$H$265*$H$322</f>
        <v>68.773217232918427</v>
      </c>
      <c r="I292" s="27">
        <f>I236/$I$265*$I$322</f>
        <v>7.8886856513598484</v>
      </c>
      <c r="J292" s="3"/>
    </row>
    <row r="293" spans="3:10" x14ac:dyDescent="0.2">
      <c r="C293" s="22" t="s">
        <v>28</v>
      </c>
      <c r="D293" s="31" t="s">
        <v>29</v>
      </c>
      <c r="E293" s="32">
        <f t="shared" si="103"/>
        <v>7101.7295183878796</v>
      </c>
      <c r="F293" s="19">
        <f>F237/$F$265*$F$322</f>
        <v>6138.4076388226531</v>
      </c>
      <c r="G293" s="19">
        <f>G237/$G$265*$G$322</f>
        <v>15.23481027780991</v>
      </c>
      <c r="H293" s="19">
        <f>H237/$H$265*$H$322</f>
        <v>850.52673516660411</v>
      </c>
      <c r="I293" s="19">
        <f>I237/$I$265*$I$322</f>
        <v>97.560334120812286</v>
      </c>
      <c r="J293" s="3"/>
    </row>
    <row r="294" spans="3:10" x14ac:dyDescent="0.2">
      <c r="C294" s="22" t="s">
        <v>30</v>
      </c>
      <c r="D294" s="33" t="s">
        <v>31</v>
      </c>
      <c r="E294" s="19">
        <f t="shared" ref="E294:F294" si="104">SUM(E295:E297)</f>
        <v>3830.9569451761627</v>
      </c>
      <c r="F294" s="19">
        <f t="shared" si="104"/>
        <v>3311.3025940205434</v>
      </c>
      <c r="G294" s="19">
        <f t="shared" ref="G294:I294" si="105">SUM(G295:G297)</f>
        <v>8.218266000007544</v>
      </c>
      <c r="H294" s="19">
        <f t="shared" si="105"/>
        <v>458.8081388777199</v>
      </c>
      <c r="I294" s="19">
        <f t="shared" si="105"/>
        <v>52.627946277891397</v>
      </c>
      <c r="J294" s="3"/>
    </row>
    <row r="295" spans="3:10" x14ac:dyDescent="0.2">
      <c r="C295" s="24" t="s">
        <v>32</v>
      </c>
      <c r="D295" s="34" t="s">
        <v>33</v>
      </c>
      <c r="E295" s="26">
        <f t="shared" ref="E295:E297" si="106">SUM(F295:I295)</f>
        <v>1475.7259375376802</v>
      </c>
      <c r="F295" s="27">
        <f>F239/$F$265*$F$322</f>
        <v>1275.5494762698816</v>
      </c>
      <c r="G295" s="27">
        <f>G239/$G$265*$G$322</f>
        <v>3.1657647087541161</v>
      </c>
      <c r="H295" s="27">
        <f>H239/$H$265*$H$322</f>
        <v>176.73784398642118</v>
      </c>
      <c r="I295" s="27">
        <f>I239/$I$265*$I$322</f>
        <v>20.272852572623371</v>
      </c>
      <c r="J295" s="3"/>
    </row>
    <row r="296" spans="3:10" x14ac:dyDescent="0.2">
      <c r="C296" s="24" t="s">
        <v>34</v>
      </c>
      <c r="D296" s="34" t="s">
        <v>35</v>
      </c>
      <c r="E296" s="26">
        <f t="shared" si="106"/>
        <v>996.87094073369269</v>
      </c>
      <c r="F296" s="27">
        <f>F240/$F$265*$F$322</f>
        <v>861.64929003225484</v>
      </c>
      <c r="G296" s="27">
        <f>G240/$G$265*$G$322</f>
        <v>2.1385128248290757</v>
      </c>
      <c r="H296" s="27">
        <f>H240/$H$265*$H$322</f>
        <v>119.38857772735307</v>
      </c>
      <c r="I296" s="27">
        <f>I240/$I$265*$I$322</f>
        <v>13.6945601492557</v>
      </c>
      <c r="J296" s="3"/>
    </row>
    <row r="297" spans="3:10" x14ac:dyDescent="0.2">
      <c r="C297" s="24" t="s">
        <v>36</v>
      </c>
      <c r="D297" s="30" t="s">
        <v>37</v>
      </c>
      <c r="E297" s="26">
        <f t="shared" si="106"/>
        <v>1358.3600669047896</v>
      </c>
      <c r="F297" s="27">
        <f>F241/$F$265*$F$322</f>
        <v>1174.1038277184073</v>
      </c>
      <c r="G297" s="27">
        <f>G241/$G$265*$G$322</f>
        <v>2.9139884664243523</v>
      </c>
      <c r="H297" s="27">
        <f>H241/$H$265*$H$322</f>
        <v>162.68171716394565</v>
      </c>
      <c r="I297" s="27">
        <f>I241/$I$265*$I$322</f>
        <v>18.660533556012322</v>
      </c>
      <c r="J297" s="3"/>
    </row>
    <row r="298" spans="3:10" x14ac:dyDescent="0.2">
      <c r="C298" s="22" t="s">
        <v>38</v>
      </c>
      <c r="D298" s="31" t="s">
        <v>39</v>
      </c>
      <c r="E298" s="19">
        <f t="shared" ref="E298:F298" si="107">SUM(E299:E301)</f>
        <v>734.98001956970063</v>
      </c>
      <c r="F298" s="19">
        <f t="shared" si="107"/>
        <v>635.28284973782354</v>
      </c>
      <c r="G298" s="19">
        <f t="shared" ref="G298:I298" si="108">SUM(G299:G301)</f>
        <v>1.5766977786373411</v>
      </c>
      <c r="H298" s="19">
        <f t="shared" si="108"/>
        <v>88.02365041342901</v>
      </c>
      <c r="I298" s="19">
        <f t="shared" si="108"/>
        <v>10.096821639810699</v>
      </c>
      <c r="J298" s="3"/>
    </row>
    <row r="299" spans="3:10" x14ac:dyDescent="0.2">
      <c r="C299" s="24" t="s">
        <v>40</v>
      </c>
      <c r="D299" s="35" t="s">
        <v>29</v>
      </c>
      <c r="E299" s="26">
        <f t="shared" ref="E299:E301" si="109">SUM(F299:I299)</f>
        <v>478.99315909968084</v>
      </c>
      <c r="F299" s="27">
        <f>F243/$F$265*$F$322</f>
        <v>414.0196073573814</v>
      </c>
      <c r="G299" s="27">
        <f>G243/$G$265*$G$322</f>
        <v>1.0275482731858516</v>
      </c>
      <c r="H299" s="27">
        <f>H243/$H$265*$H$322</f>
        <v>57.36581303488871</v>
      </c>
      <c r="I299" s="27">
        <f>I243/$I$265*$I$322</f>
        <v>6.5801904342248632</v>
      </c>
      <c r="J299" s="3"/>
    </row>
    <row r="300" spans="3:10" x14ac:dyDescent="0.2">
      <c r="C300" s="24" t="s">
        <v>41</v>
      </c>
      <c r="D300" s="34" t="s">
        <v>33</v>
      </c>
      <c r="E300" s="26">
        <f t="shared" si="109"/>
        <v>103.38983029500999</v>
      </c>
      <c r="F300" s="27">
        <f>F244/$F$265*$F$322</f>
        <v>89.365403514204075</v>
      </c>
      <c r="G300" s="27">
        <f>G244/$G$265*$G$322</f>
        <v>0.22179448613483657</v>
      </c>
      <c r="H300" s="27">
        <f>H244/$H$265*$H$322</f>
        <v>12.382309771522509</v>
      </c>
      <c r="I300" s="27">
        <f>I244/$I$265*$I$322</f>
        <v>1.4203225231485561</v>
      </c>
      <c r="J300" s="3"/>
    </row>
    <row r="301" spans="3:10" x14ac:dyDescent="0.2">
      <c r="C301" s="24" t="s">
        <v>42</v>
      </c>
      <c r="D301" s="30" t="s">
        <v>43</v>
      </c>
      <c r="E301" s="26">
        <f t="shared" si="109"/>
        <v>152.59703017500976</v>
      </c>
      <c r="F301" s="27">
        <f>F245/$F$265*$F$322</f>
        <v>131.89783886623806</v>
      </c>
      <c r="G301" s="27">
        <f>G245/$G$265*$G$322</f>
        <v>0.32735501931665284</v>
      </c>
      <c r="H301" s="27">
        <f>H245/$H$265*$H$322</f>
        <v>18.275527607017789</v>
      </c>
      <c r="I301" s="27">
        <f>I245/$I$265*$I$322</f>
        <v>2.0963086824372796</v>
      </c>
      <c r="J301" s="3"/>
    </row>
    <row r="302" spans="3:10" x14ac:dyDescent="0.2">
      <c r="C302" s="22" t="s">
        <v>44</v>
      </c>
      <c r="D302" s="31" t="s">
        <v>45</v>
      </c>
      <c r="E302" s="19">
        <f t="shared" ref="E302:F302" si="110">SUM(E303:E305)</f>
        <v>2521.8214380121676</v>
      </c>
      <c r="F302" s="19">
        <f t="shared" si="110"/>
        <v>2179.746206717632</v>
      </c>
      <c r="G302" s="19">
        <f t="shared" ref="G302:I302" si="111">SUM(G303:G305)</f>
        <v>5.4098753075786687</v>
      </c>
      <c r="H302" s="19">
        <f t="shared" si="111"/>
        <v>302.02171862390713</v>
      </c>
      <c r="I302" s="19">
        <f t="shared" si="111"/>
        <v>34.643637363049571</v>
      </c>
      <c r="J302" s="3"/>
    </row>
    <row r="303" spans="3:10" x14ac:dyDescent="0.2">
      <c r="C303" s="24" t="s">
        <v>46</v>
      </c>
      <c r="D303" s="35" t="s">
        <v>29</v>
      </c>
      <c r="E303" s="26">
        <f t="shared" ref="E303:E305" si="112">SUM(F303:I303)</f>
        <v>1910.752527787791</v>
      </c>
      <c r="F303" s="27">
        <f>F247/$F$265*$F$322</f>
        <v>1651.5664081690898</v>
      </c>
      <c r="G303" s="27">
        <f>G247/$G$265*$G$322</f>
        <v>4.0989947833581786</v>
      </c>
      <c r="H303" s="27">
        <f>H247/$H$265*$H$322</f>
        <v>228.83807457927526</v>
      </c>
      <c r="I303" s="27">
        <f>I247/$I$265*$I$322</f>
        <v>26.249050256067793</v>
      </c>
      <c r="J303" s="3"/>
    </row>
    <row r="304" spans="3:10" x14ac:dyDescent="0.2">
      <c r="C304" s="24" t="s">
        <v>47</v>
      </c>
      <c r="D304" s="34" t="s">
        <v>33</v>
      </c>
      <c r="E304" s="26">
        <f t="shared" si="112"/>
        <v>406.49604260121583</v>
      </c>
      <c r="F304" s="27">
        <f>F248/$F$265*$F$322</f>
        <v>351.35644163774219</v>
      </c>
      <c r="G304" s="27">
        <f>G248/$G$265*$G$322</f>
        <v>0.87202562019228647</v>
      </c>
      <c r="H304" s="27">
        <f>H248/$H$265*$H$322</f>
        <v>48.683317363266788</v>
      </c>
      <c r="I304" s="27">
        <f>I248/$I$265*$I$322</f>
        <v>5.5842579800145735</v>
      </c>
    </row>
    <row r="305" spans="3:9" x14ac:dyDescent="0.2">
      <c r="C305" s="24" t="s">
        <v>48</v>
      </c>
      <c r="D305" s="30" t="s">
        <v>43</v>
      </c>
      <c r="E305" s="26">
        <f t="shared" si="112"/>
        <v>204.57286762316042</v>
      </c>
      <c r="F305" s="27">
        <f>F249/$F$265*$F$322</f>
        <v>176.82335691079993</v>
      </c>
      <c r="G305" s="27">
        <f>G249/$G$265*$G$322</f>
        <v>0.43885490402820315</v>
      </c>
      <c r="H305" s="27">
        <f>H249/$H$265*$H$322</f>
        <v>24.500326681365078</v>
      </c>
      <c r="I305" s="27">
        <f>I249/$I$265*$I$322</f>
        <v>2.8103291269672046</v>
      </c>
    </row>
    <row r="306" spans="3:9" x14ac:dyDescent="0.2">
      <c r="C306" s="39">
        <v>3</v>
      </c>
      <c r="D306" s="38" t="s">
        <v>97</v>
      </c>
      <c r="E306" s="19">
        <f t="shared" ref="E306:H306" si="113">SUM(E307:E310)</f>
        <v>716.34141506779201</v>
      </c>
      <c r="F306" s="19">
        <f t="shared" si="113"/>
        <v>664.18503705012563</v>
      </c>
      <c r="G306" s="19">
        <f t="shared" si="113"/>
        <v>0.82484633717185485</v>
      </c>
      <c r="H306" s="19">
        <f t="shared" si="113"/>
        <v>46.049399327981781</v>
      </c>
      <c r="I306" s="19">
        <f t="shared" ref="I306" si="114">SUM(I307:I310)</f>
        <v>5.2821323525128081</v>
      </c>
    </row>
    <row r="307" spans="3:9" x14ac:dyDescent="0.2">
      <c r="C307" s="36" t="s">
        <v>98</v>
      </c>
      <c r="D307" s="37" t="s">
        <v>99</v>
      </c>
      <c r="E307" s="26">
        <f t="shared" ref="E307:E311" si="115">SUM(F307:I307)</f>
        <v>286.4342569062182</v>
      </c>
      <c r="F307" s="27">
        <f>F251/$F$265*$F$322</f>
        <v>247.58056837579335</v>
      </c>
      <c r="G307" s="27">
        <f>G251/$G$265*$G$322</f>
        <v>0.61446603249715026</v>
      </c>
      <c r="H307" s="27">
        <f>H251/$H$265*$H$322</f>
        <v>34.30431879101203</v>
      </c>
      <c r="I307" s="27">
        <f>I251/$I$265*$I$322</f>
        <v>3.9349037069157173</v>
      </c>
    </row>
    <row r="308" spans="3:9" x14ac:dyDescent="0.2">
      <c r="C308" s="36" t="s">
        <v>100</v>
      </c>
      <c r="D308" s="37" t="s">
        <v>101</v>
      </c>
      <c r="E308" s="26">
        <f t="shared" si="115"/>
        <v>63.01553651936802</v>
      </c>
      <c r="F308" s="27">
        <f>F252/$F$265*$F$322</f>
        <v>54.467725042674545</v>
      </c>
      <c r="G308" s="27">
        <f>G252/$G$265*$G$322</f>
        <v>0.13518252714937307</v>
      </c>
      <c r="H308" s="27">
        <f>H252/$H$265*$H$322</f>
        <v>7.546950134022647</v>
      </c>
      <c r="I308" s="27">
        <f>I252/$I$265*$I$322</f>
        <v>0.86567881552145798</v>
      </c>
    </row>
    <row r="309" spans="3:9" ht="51" x14ac:dyDescent="0.2">
      <c r="C309" s="36" t="s">
        <v>102</v>
      </c>
      <c r="D309" s="78" t="s">
        <v>103</v>
      </c>
      <c r="E309" s="26">
        <f t="shared" si="115"/>
        <v>331.83806556696845</v>
      </c>
      <c r="F309" s="80">
        <f>F253/$F$265*$F$322</f>
        <v>331.83806556696845</v>
      </c>
      <c r="G309" s="80">
        <f>G253/$G$265*$G$322</f>
        <v>0</v>
      </c>
      <c r="H309" s="80">
        <f>H253/$H$265*$H$322</f>
        <v>0</v>
      </c>
      <c r="I309" s="80">
        <f>I253/$I$265*$I$322</f>
        <v>0</v>
      </c>
    </row>
    <row r="310" spans="3:9" x14ac:dyDescent="0.2">
      <c r="C310" s="36" t="s">
        <v>104</v>
      </c>
      <c r="D310" s="81" t="s">
        <v>105</v>
      </c>
      <c r="E310" s="26">
        <f t="shared" si="115"/>
        <v>35.053556075237331</v>
      </c>
      <c r="F310" s="27">
        <f>F254/$F$265*$F$322</f>
        <v>30.298678064689259</v>
      </c>
      <c r="G310" s="27">
        <f>G254/$G$265*$G$322</f>
        <v>7.5197777525331549E-2</v>
      </c>
      <c r="H310" s="27">
        <f>H254/$H$265*$H$322</f>
        <v>4.1981304029471094</v>
      </c>
      <c r="I310" s="27">
        <f>I254/$I$265*$I$322</f>
        <v>0.48154983007563212</v>
      </c>
    </row>
    <row r="311" spans="3:9" x14ac:dyDescent="0.2">
      <c r="C311" s="36">
        <v>4</v>
      </c>
      <c r="D311" s="37" t="s">
        <v>106</v>
      </c>
      <c r="E311" s="26">
        <f t="shared" si="115"/>
        <v>0</v>
      </c>
      <c r="F311" s="27">
        <f>F255/$F$265*$F$322</f>
        <v>0</v>
      </c>
      <c r="G311" s="27">
        <f>G255/$G$265*$G$322</f>
        <v>0</v>
      </c>
      <c r="H311" s="27">
        <f>H255/$H$265*$H$322</f>
        <v>0</v>
      </c>
      <c r="I311" s="27">
        <f>I255/$I$265*$I$322</f>
        <v>0</v>
      </c>
    </row>
    <row r="312" spans="3:9" x14ac:dyDescent="0.2">
      <c r="C312" s="39" t="s">
        <v>53</v>
      </c>
      <c r="D312" s="52" t="s">
        <v>128</v>
      </c>
      <c r="E312" s="92">
        <f>E138</f>
        <v>934.91350264409618</v>
      </c>
      <c r="F312" s="44">
        <f t="shared" ref="F312:I312" si="116">F138*F146/1000</f>
        <v>808.09613649883283</v>
      </c>
      <c r="G312" s="44">
        <f t="shared" si="116"/>
        <v>2.0056001572668749</v>
      </c>
      <c r="H312" s="44">
        <f t="shared" si="116"/>
        <v>111.96834897868146</v>
      </c>
      <c r="I312" s="44">
        <f t="shared" si="116"/>
        <v>12.843417009314949</v>
      </c>
    </row>
    <row r="313" spans="3:9" x14ac:dyDescent="0.2">
      <c r="C313" s="22" t="s">
        <v>55</v>
      </c>
      <c r="D313" s="33" t="s">
        <v>52</v>
      </c>
      <c r="E313" s="68">
        <f>E256/$E$265*$E$322</f>
        <v>0</v>
      </c>
      <c r="F313" s="19">
        <f>F256/$F$265*$F$322</f>
        <v>0</v>
      </c>
      <c r="G313" s="19">
        <f>G256/$G$265*$G$322</f>
        <v>0</v>
      </c>
      <c r="H313" s="19">
        <f>H256/$H$265*$H$322</f>
        <v>0</v>
      </c>
      <c r="I313" s="19">
        <f>I256/$I$265*$I$322</f>
        <v>0</v>
      </c>
    </row>
    <row r="314" spans="3:9" ht="17.25" customHeight="1" x14ac:dyDescent="0.2">
      <c r="C314" s="39" t="s">
        <v>63</v>
      </c>
      <c r="D314" s="38" t="s">
        <v>54</v>
      </c>
      <c r="E314" s="68">
        <f>E257/$E$265*$E$322</f>
        <v>0</v>
      </c>
      <c r="F314" s="19">
        <f>F257/$F$265*$F$322</f>
        <v>0</v>
      </c>
      <c r="G314" s="19">
        <f>G257/$G$265*$G$322</f>
        <v>0</v>
      </c>
      <c r="H314" s="19">
        <f>H257/$H$265*$H$322</f>
        <v>0</v>
      </c>
      <c r="I314" s="19">
        <f>I257/$I$265*$I$322</f>
        <v>0</v>
      </c>
    </row>
    <row r="315" spans="3:9" ht="21" x14ac:dyDescent="0.2">
      <c r="C315" s="39" t="s">
        <v>65</v>
      </c>
      <c r="D315" s="38" t="s">
        <v>76</v>
      </c>
      <c r="E315" s="19">
        <f t="shared" ref="E315:H315" si="117">SUM(E316:E318)</f>
        <v>952.04943338128317</v>
      </c>
      <c r="F315" s="19">
        <f t="shared" si="117"/>
        <v>823.80790096324063</v>
      </c>
      <c r="G315" s="19">
        <f t="shared" si="117"/>
        <v>2.0281232543699605</v>
      </c>
      <c r="H315" s="19">
        <f t="shared" si="117"/>
        <v>113.22575568467387</v>
      </c>
      <c r="I315" s="19">
        <f t="shared" ref="I315" si="118">SUM(I316:I318)</f>
        <v>12.987653478998684</v>
      </c>
    </row>
    <row r="316" spans="3:9" x14ac:dyDescent="0.2">
      <c r="C316" s="36" t="s">
        <v>88</v>
      </c>
      <c r="D316" s="37" t="s">
        <v>58</v>
      </c>
      <c r="E316" s="26">
        <f t="shared" ref="E316:E318" si="119">SUM(F316:I316)</f>
        <v>171.36889800863105</v>
      </c>
      <c r="F316" s="27">
        <f>[14]Д2!L32/[14]Д2!$L$39*'Додатки 1-8'!$F$322+'[14]Д3.1'!K35/'[14]Д3.1'!$K$42*'Додатки 1-8'!$F$322+'[14]Д4 '!I36/'[14]Д4 '!$I$41*'Додатки 1-8'!$F$322</f>
        <v>148.28542217338338</v>
      </c>
      <c r="G316" s="27">
        <f>[14]Д2!L32/[14]Д2!$L$39*'Додатки 1-8'!$G$322+'[14]Д3.1'!K35/'[14]Д3.1'!$K$42*'Додатки 1-8'!$G$322+'[14]Д4 '!J36/'[14]Д4 '!$J$41*'Додатки 1-8'!$G$322</f>
        <v>0.365062185786593</v>
      </c>
      <c r="H316" s="27">
        <f>[14]Д2!X32/[14]Д2!$X$39*'Додатки 1-8'!$H$322+'[14]Д3.1'!L35+'[14]Д4 '!K36/'[14]Д4 '!$K$41*'Додатки 1-8'!$H$322</f>
        <v>20.380636023241305</v>
      </c>
      <c r="I316" s="27">
        <f>[14]Д2!AB32/[14]Д2!$AB$39*'Додатки 1-8'!$I$322+'[14]Д3.1'!M35+'[14]Д4 '!L36/'[14]Д4 '!$L$41*'Додатки 1-8'!$I$322</f>
        <v>2.337777626219764</v>
      </c>
    </row>
    <row r="317" spans="3:9" ht="22.5" x14ac:dyDescent="0.2">
      <c r="C317" s="36" t="s">
        <v>89</v>
      </c>
      <c r="D317" s="37" t="s">
        <v>60</v>
      </c>
      <c r="E317" s="26">
        <f t="shared" si="119"/>
        <v>0</v>
      </c>
      <c r="F317" s="27">
        <f>[14]Д2!L33/[14]Д2!$L$39*'Додатки 1-8'!$F$322+'[14]Д3.1'!K36/'[14]Д3.1'!$K$42*'Додатки 1-8'!$F$322+'[14]Д4 '!I37/'[14]Д4 '!$I$41*'Додатки 1-8'!$F$322</f>
        <v>0</v>
      </c>
      <c r="G317" s="27">
        <f>[14]Д2!L33/[14]Д2!$L$39*'Додатки 1-8'!$G$322+'[14]Д3.1'!K36/'[14]Д3.1'!$K$42*'Додатки 1-8'!$G$322+'[14]Д4 '!J37/'[14]Д4 '!$J$41*'Додатки 1-8'!$G$322</f>
        <v>0</v>
      </c>
      <c r="H317" s="27">
        <f>[14]Д2!X33/[14]Д2!$X$39*'Додатки 1-8'!$H$322+'[14]Д3.1'!L36+'[14]Д4 '!K37/'[14]Д4 '!$K$41*'Додатки 1-8'!$H$322</f>
        <v>0</v>
      </c>
      <c r="I317" s="27">
        <f>[14]Д2!AB33/[14]Д2!$AB$39*'Додатки 1-8'!$I$322+'[14]Д3.1'!M36+'[14]Д4 '!L37/'[14]Д4 '!$L$41*'Додатки 1-8'!$I$322</f>
        <v>0</v>
      </c>
    </row>
    <row r="318" spans="3:9" ht="15" customHeight="1" x14ac:dyDescent="0.2">
      <c r="C318" s="36" t="s">
        <v>90</v>
      </c>
      <c r="D318" s="37" t="s">
        <v>129</v>
      </c>
      <c r="E318" s="87">
        <f t="shared" si="119"/>
        <v>780.68053537265212</v>
      </c>
      <c r="F318" s="27">
        <f>[14]Д2!L34/[14]Д2!$L$39*'Додатки 1-8'!$F$322+'[14]Д3.1'!K37/'[14]Д3.1'!$K$42*'Додатки 1-8'!$F$322+'[14]Д4 '!I38/'[14]Д4 '!$I$41*'Додатки 1-8'!$F$322</f>
        <v>675.52247878985725</v>
      </c>
      <c r="G318" s="27">
        <f>[14]Д2!L34/[14]Д2!$L$39*'Додатки 1-8'!$G$322+'[14]Д3.1'!K37/'[14]Д3.1'!$K$42*'Додатки 1-8'!$G$322+'[14]Д4 '!J38/'[14]Д4 '!$J$41*'Додатки 1-8'!$G$322</f>
        <v>1.6630610685833676</v>
      </c>
      <c r="H318" s="27">
        <f>[14]Д2!X34/[14]Д2!$X$39*'Додатки 1-8'!$H$322+'[14]Д3.1'!L37+'[14]Д4 '!K38/'[14]Д4 '!$K$41*'Додатки 1-8'!$H$322</f>
        <v>92.845119661432562</v>
      </c>
      <c r="I318" s="27">
        <f>[14]Д2!AB34/[14]Д2!$AB$39*'Додатки 1-8'!$I$322+'[14]Д3.1'!M37+'[14]Д4 '!L38/'[14]Д4 '!$L$41*'Додатки 1-8'!$I$322</f>
        <v>10.649875852778921</v>
      </c>
    </row>
    <row r="319" spans="3:9" ht="16.5" customHeight="1" x14ac:dyDescent="0.2">
      <c r="C319" s="36"/>
      <c r="D319" s="33" t="s">
        <v>130</v>
      </c>
      <c r="E319" s="68">
        <f>E287+E302+E306+E311+E312+E313+E314+E315</f>
        <v>55704.559011117119</v>
      </c>
      <c r="F319" s="68">
        <f t="shared" ref="F319:I319" si="120">F287+F302+F306+F311+F312+F313+F314+F315</f>
        <v>48194.366963856621</v>
      </c>
      <c r="G319" s="68">
        <f t="shared" si="120"/>
        <v>118.77273069503028</v>
      </c>
      <c r="H319" s="68">
        <f t="shared" si="120"/>
        <v>6630.8260395454336</v>
      </c>
      <c r="I319" s="68">
        <f t="shared" si="120"/>
        <v>760.59327702003986</v>
      </c>
    </row>
    <row r="320" spans="3:9" x14ac:dyDescent="0.2">
      <c r="C320" s="22" t="s">
        <v>80</v>
      </c>
      <c r="D320" s="40" t="s">
        <v>64</v>
      </c>
      <c r="E320" s="41">
        <f>E319*0.2</f>
        <v>11140.911802223425</v>
      </c>
      <c r="F320" s="41">
        <f t="shared" ref="F320:I320" si="121">F319*0.2</f>
        <v>9638.8733927713238</v>
      </c>
      <c r="G320" s="41">
        <f t="shared" si="121"/>
        <v>23.754546139006056</v>
      </c>
      <c r="H320" s="41">
        <f t="shared" si="121"/>
        <v>1326.1652079090868</v>
      </c>
      <c r="I320" s="41">
        <f t="shared" si="121"/>
        <v>152.11865540400797</v>
      </c>
    </row>
    <row r="321" spans="3:10" ht="21.75" x14ac:dyDescent="0.2">
      <c r="C321" s="22" t="s">
        <v>91</v>
      </c>
      <c r="D321" s="33" t="s">
        <v>124</v>
      </c>
      <c r="E321" s="86">
        <f>SUM(E319:E320)</f>
        <v>66845.470813340537</v>
      </c>
      <c r="F321" s="86">
        <f t="shared" ref="F321:I321" si="122">SUM(F319:F320)</f>
        <v>57833.240356627946</v>
      </c>
      <c r="G321" s="86">
        <f t="shared" si="122"/>
        <v>142.52727683403634</v>
      </c>
      <c r="H321" s="86">
        <f t="shared" si="122"/>
        <v>7956.9912474545199</v>
      </c>
      <c r="I321" s="86">
        <f t="shared" si="122"/>
        <v>912.71193242404786</v>
      </c>
    </row>
    <row r="322" spans="3:10" ht="25.5" customHeight="1" x14ac:dyDescent="0.2">
      <c r="C322" s="42" t="s">
        <v>131</v>
      </c>
      <c r="D322" s="56" t="s">
        <v>92</v>
      </c>
      <c r="E322" s="57">
        <f>SUM(F322:I322)</f>
        <v>31758.22</v>
      </c>
      <c r="F322" s="57">
        <f>F146</f>
        <v>27450.341461</v>
      </c>
      <c r="G322" s="57">
        <f>G146</f>
        <v>68.128539000001183</v>
      </c>
      <c r="H322" s="57">
        <f t="shared" ref="H322:I322" si="123">H146</f>
        <v>3803.4700000000007</v>
      </c>
      <c r="I322" s="57">
        <f t="shared" si="123"/>
        <v>436.28</v>
      </c>
    </row>
    <row r="323" spans="3:10" ht="21" hidden="1" x14ac:dyDescent="0.2">
      <c r="C323" s="22"/>
      <c r="D323" s="56" t="s">
        <v>92</v>
      </c>
      <c r="E323" s="56"/>
      <c r="F323" s="19"/>
      <c r="G323" s="19"/>
      <c r="H323" s="19"/>
      <c r="I323" s="19"/>
    </row>
    <row r="324" spans="3:10" x14ac:dyDescent="0.2">
      <c r="F324" s="13"/>
      <c r="G324" s="13"/>
      <c r="H324" s="13"/>
      <c r="I324" s="13"/>
    </row>
    <row r="325" spans="3:10" x14ac:dyDescent="0.2">
      <c r="F325" s="13"/>
      <c r="G325" s="13"/>
      <c r="H325" s="13"/>
      <c r="I325" s="13"/>
    </row>
    <row r="326" spans="3:10" ht="14.25" x14ac:dyDescent="0.2">
      <c r="D326" s="46" t="s">
        <v>67</v>
      </c>
      <c r="E326" s="46"/>
      <c r="F326" s="46"/>
      <c r="G326" s="46"/>
      <c r="H326" s="46" t="s">
        <v>68</v>
      </c>
      <c r="I326" s="46"/>
    </row>
    <row r="330" spans="3:10" x14ac:dyDescent="0.2">
      <c r="C330" s="5"/>
      <c r="D330" s="5"/>
      <c r="E330" s="5"/>
      <c r="F330" s="5"/>
      <c r="G330" s="2" t="s">
        <v>132</v>
      </c>
      <c r="I330" s="5"/>
      <c r="J330" s="6"/>
    </row>
    <row r="331" spans="3:10" x14ac:dyDescent="0.2">
      <c r="C331" s="5"/>
      <c r="D331" s="5"/>
      <c r="E331" s="5"/>
      <c r="F331" s="5"/>
      <c r="G331" s="2" t="s">
        <v>1</v>
      </c>
      <c r="I331" s="5"/>
      <c r="J331" s="6"/>
    </row>
    <row r="332" spans="3:10" x14ac:dyDescent="0.2">
      <c r="C332" s="5"/>
      <c r="D332" s="5"/>
      <c r="E332" s="5"/>
      <c r="F332" s="5"/>
      <c r="G332" s="2" t="s">
        <v>2</v>
      </c>
      <c r="I332" s="2"/>
      <c r="J332" s="4"/>
    </row>
    <row r="333" spans="3:10" x14ac:dyDescent="0.2">
      <c r="C333" s="5"/>
      <c r="D333" s="2"/>
      <c r="E333" s="2"/>
      <c r="F333" s="2"/>
      <c r="G333" s="2" t="s">
        <v>166</v>
      </c>
      <c r="I333" s="5"/>
      <c r="J333" s="6"/>
    </row>
    <row r="334" spans="3:10" x14ac:dyDescent="0.2">
      <c r="C334" s="5"/>
      <c r="D334" s="5"/>
      <c r="E334" s="5"/>
      <c r="F334" s="5"/>
      <c r="G334" s="5"/>
      <c r="I334" s="6"/>
      <c r="J334" s="6"/>
    </row>
    <row r="335" spans="3:10" ht="42.75" customHeight="1" x14ac:dyDescent="0.25">
      <c r="C335" s="119" t="s">
        <v>133</v>
      </c>
      <c r="D335" s="119"/>
      <c r="E335" s="119"/>
      <c r="F335" s="119"/>
      <c r="G335" s="119"/>
      <c r="H335" s="119"/>
      <c r="I335" s="119"/>
      <c r="J335" s="83"/>
    </row>
    <row r="336" spans="3:10" x14ac:dyDescent="0.2">
      <c r="C336" s="5"/>
      <c r="D336" s="5"/>
      <c r="E336" s="5"/>
      <c r="F336" s="5"/>
      <c r="G336" s="5"/>
      <c r="H336" s="5"/>
      <c r="I336" s="6"/>
      <c r="J336" s="6"/>
    </row>
    <row r="337" spans="3:10" x14ac:dyDescent="0.2">
      <c r="C337" s="5"/>
      <c r="D337" s="5"/>
      <c r="E337" s="5"/>
      <c r="F337" s="5"/>
      <c r="G337" s="5"/>
      <c r="H337" s="5"/>
      <c r="I337" s="6"/>
      <c r="J337" s="6"/>
    </row>
    <row r="338" spans="3:10" ht="18.75" customHeight="1" x14ac:dyDescent="0.2">
      <c r="C338" s="129" t="s">
        <v>4</v>
      </c>
      <c r="D338" s="129" t="s">
        <v>5</v>
      </c>
      <c r="E338" s="130" t="s">
        <v>6</v>
      </c>
      <c r="F338" s="124" t="s">
        <v>7</v>
      </c>
      <c r="G338" s="124"/>
      <c r="H338" s="124"/>
      <c r="I338" s="124"/>
      <c r="J338" s="9"/>
    </row>
    <row r="339" spans="3:10" ht="113.25" customHeight="1" x14ac:dyDescent="0.2">
      <c r="C339" s="129"/>
      <c r="D339" s="129"/>
      <c r="E339" s="130"/>
      <c r="F339" s="8" t="s">
        <v>8</v>
      </c>
      <c r="G339" s="8" t="s">
        <v>9</v>
      </c>
      <c r="H339" s="93" t="s">
        <v>134</v>
      </c>
      <c r="I339" s="93" t="s">
        <v>135</v>
      </c>
      <c r="J339" s="10"/>
    </row>
    <row r="340" spans="3:10" x14ac:dyDescent="0.2">
      <c r="C340" s="11">
        <v>1</v>
      </c>
      <c r="D340" s="11">
        <v>2</v>
      </c>
      <c r="E340" s="11">
        <v>3</v>
      </c>
      <c r="F340" s="11">
        <v>4</v>
      </c>
      <c r="G340" s="11">
        <v>5</v>
      </c>
      <c r="H340" s="11">
        <v>6</v>
      </c>
      <c r="I340" s="11">
        <v>7</v>
      </c>
      <c r="J340" s="12"/>
    </row>
    <row r="341" spans="3:10" ht="32.25" x14ac:dyDescent="0.2">
      <c r="C341" s="11">
        <v>1</v>
      </c>
      <c r="D341" s="94" t="s">
        <v>136</v>
      </c>
      <c r="E341" s="14" t="s">
        <v>111</v>
      </c>
      <c r="F341" s="84">
        <f>F226</f>
        <v>2070.7986816330213</v>
      </c>
      <c r="G341" s="84">
        <f>G226</f>
        <v>2056.002151949373</v>
      </c>
      <c r="H341" s="84">
        <f>H226</f>
        <v>2056.0019728284292</v>
      </c>
      <c r="I341" s="84">
        <f>I226</f>
        <v>2055.9999714490905</v>
      </c>
      <c r="J341" s="21"/>
    </row>
    <row r="342" spans="3:10" x14ac:dyDescent="0.2">
      <c r="C342" s="125" t="s">
        <v>118</v>
      </c>
      <c r="D342" s="126"/>
      <c r="E342" s="126"/>
      <c r="F342" s="126"/>
      <c r="G342" s="126"/>
      <c r="H342" s="126"/>
      <c r="I342" s="126"/>
      <c r="J342" s="21"/>
    </row>
    <row r="343" spans="3:10" x14ac:dyDescent="0.2">
      <c r="C343" s="17">
        <v>1</v>
      </c>
      <c r="D343" s="18" t="s">
        <v>17</v>
      </c>
      <c r="E343" s="19">
        <f t="shared" ref="E343:G343" si="124">E344+E349+E350+E354</f>
        <v>76289.159159420538</v>
      </c>
      <c r="F343" s="19">
        <f t="shared" si="124"/>
        <v>48662.15610878692</v>
      </c>
      <c r="G343" s="19">
        <f t="shared" si="124"/>
        <v>3381.966334308991</v>
      </c>
      <c r="H343" s="19">
        <f>H344+H349+H350+H354</f>
        <v>22378.718915557536</v>
      </c>
      <c r="I343" s="19">
        <f>I344+I349+I350+I354</f>
        <v>1866.3178007670608</v>
      </c>
      <c r="J343" s="28"/>
    </row>
    <row r="344" spans="3:10" x14ac:dyDescent="0.2">
      <c r="C344" s="22" t="s">
        <v>18</v>
      </c>
      <c r="D344" s="23" t="s">
        <v>19</v>
      </c>
      <c r="E344" s="19">
        <f t="shared" ref="E344" si="125">SUM(E345:E348)</f>
        <v>58690.771227354002</v>
      </c>
      <c r="F344" s="19">
        <f t="shared" ref="F344:G344" si="126">SUM(F345:F348)</f>
        <v>37436.767495481436</v>
      </c>
      <c r="G344" s="19">
        <f t="shared" si="126"/>
        <v>2601.8141705852076</v>
      </c>
      <c r="H344" s="19">
        <f>SUM(H345:H348)</f>
        <v>17216.394576080966</v>
      </c>
      <c r="I344" s="19">
        <f>SUM(I345:I348)</f>
        <v>1435.7949852063825</v>
      </c>
      <c r="J344" s="28"/>
    </row>
    <row r="345" spans="3:10" x14ac:dyDescent="0.2">
      <c r="C345" s="24" t="s">
        <v>20</v>
      </c>
      <c r="D345" s="25" t="s">
        <v>21</v>
      </c>
      <c r="E345" s="26">
        <f>SUM(F345:I345)</f>
        <v>51943.690829185362</v>
      </c>
      <c r="F345" s="27">
        <f>F233</f>
        <v>33133.043781296605</v>
      </c>
      <c r="G345" s="27">
        <f>G233</f>
        <v>2302.7101053851015</v>
      </c>
      <c r="H345" s="27">
        <f t="shared" ref="H345:I349" si="127">H233</f>
        <v>15237.200942304698</v>
      </c>
      <c r="I345" s="27">
        <f t="shared" si="127"/>
        <v>1270.7360001989573</v>
      </c>
      <c r="J345" s="28"/>
    </row>
    <row r="346" spans="3:10" x14ac:dyDescent="0.2">
      <c r="C346" s="24" t="s">
        <v>22</v>
      </c>
      <c r="D346" s="29" t="s">
        <v>119</v>
      </c>
      <c r="E346" s="26">
        <f>SUM(F346:I346)</f>
        <v>5624.0174096413612</v>
      </c>
      <c r="F346" s="27">
        <f t="shared" ref="F346:G349" si="128">F234</f>
        <v>3587.3615944211429</v>
      </c>
      <c r="G346" s="27">
        <f t="shared" si="128"/>
        <v>249.31768568172004</v>
      </c>
      <c r="H346" s="27">
        <f t="shared" si="127"/>
        <v>1649.7534928486104</v>
      </c>
      <c r="I346" s="27">
        <f t="shared" si="127"/>
        <v>137.58463668988742</v>
      </c>
      <c r="J346" s="28"/>
    </row>
    <row r="347" spans="3:10" ht="22.5" x14ac:dyDescent="0.2">
      <c r="C347" s="24" t="s">
        <v>24</v>
      </c>
      <c r="D347" s="30" t="s">
        <v>25</v>
      </c>
      <c r="E347" s="87">
        <f>SUM(F347:I347)</f>
        <v>256.93039977676801</v>
      </c>
      <c r="F347" s="27">
        <f t="shared" si="128"/>
        <v>163.88680572331734</v>
      </c>
      <c r="G347" s="27">
        <f t="shared" si="128"/>
        <v>11.389952766470508</v>
      </c>
      <c r="H347" s="27">
        <f t="shared" si="127"/>
        <v>75.368156528829601</v>
      </c>
      <c r="I347" s="27">
        <f t="shared" si="127"/>
        <v>6.2854847581505577</v>
      </c>
      <c r="J347" s="21"/>
    </row>
    <row r="348" spans="3:10" ht="22.5" x14ac:dyDescent="0.2">
      <c r="C348" s="24" t="s">
        <v>26</v>
      </c>
      <c r="D348" s="30" t="s">
        <v>27</v>
      </c>
      <c r="E348" s="87">
        <f>SUM(F348:I348)</f>
        <v>866.13258875050587</v>
      </c>
      <c r="F348" s="27">
        <f t="shared" si="128"/>
        <v>552.47531404037136</v>
      </c>
      <c r="G348" s="27">
        <f t="shared" si="128"/>
        <v>38.396426751915683</v>
      </c>
      <c r="H348" s="27">
        <f t="shared" si="127"/>
        <v>254.0719843988314</v>
      </c>
      <c r="I348" s="27">
        <f t="shared" si="127"/>
        <v>21.188863559387375</v>
      </c>
      <c r="J348" s="21"/>
    </row>
    <row r="349" spans="3:10" x14ac:dyDescent="0.2">
      <c r="C349" s="22" t="s">
        <v>28</v>
      </c>
      <c r="D349" s="31" t="s">
        <v>29</v>
      </c>
      <c r="E349" s="86">
        <f>SUM(F349:I349)</f>
        <v>10711.566981612123</v>
      </c>
      <c r="F349" s="19">
        <f t="shared" si="128"/>
        <v>6832.5293481542303</v>
      </c>
      <c r="G349" s="19">
        <f t="shared" si="128"/>
        <v>474.85327575658454</v>
      </c>
      <c r="H349" s="19">
        <f t="shared" si="127"/>
        <v>3142.1391070913023</v>
      </c>
      <c r="I349" s="19">
        <f t="shared" si="127"/>
        <v>262.0452506100043</v>
      </c>
      <c r="J349" s="28"/>
    </row>
    <row r="350" spans="3:10" x14ac:dyDescent="0.2">
      <c r="C350" s="22" t="s">
        <v>30</v>
      </c>
      <c r="D350" s="33" t="s">
        <v>31</v>
      </c>
      <c r="E350" s="19">
        <f t="shared" ref="E350:G350" si="129">SUM(E351:E353)</f>
        <v>5778.2476530085951</v>
      </c>
      <c r="F350" s="19">
        <f t="shared" si="129"/>
        <v>3685.7396063393389</v>
      </c>
      <c r="G350" s="19">
        <f t="shared" si="129"/>
        <v>256.15484932074571</v>
      </c>
      <c r="H350" s="19">
        <f>SUM(H351:H353)</f>
        <v>1694.9955083270461</v>
      </c>
      <c r="I350" s="19">
        <f>SUM(I351:I353)</f>
        <v>141.35768902146384</v>
      </c>
      <c r="J350" s="28"/>
    </row>
    <row r="351" spans="3:10" x14ac:dyDescent="0.2">
      <c r="C351" s="24" t="s">
        <v>32</v>
      </c>
      <c r="D351" s="34" t="s">
        <v>33</v>
      </c>
      <c r="E351" s="87">
        <f>SUM(F351:I351)</f>
        <v>2225.84332246232</v>
      </c>
      <c r="F351" s="27">
        <f t="shared" ref="F351:I353" si="130">F239</f>
        <v>1419.7866522446047</v>
      </c>
      <c r="G351" s="27">
        <f t="shared" si="130"/>
        <v>98.673610948477517</v>
      </c>
      <c r="H351" s="27">
        <f t="shared" si="130"/>
        <v>652.93055271678725</v>
      </c>
      <c r="I351" s="27">
        <f t="shared" si="130"/>
        <v>54.452506552450195</v>
      </c>
      <c r="J351" s="28"/>
    </row>
    <row r="352" spans="3:10" x14ac:dyDescent="0.2">
      <c r="C352" s="24" t="s">
        <v>34</v>
      </c>
      <c r="D352" s="34" t="s">
        <v>35</v>
      </c>
      <c r="E352" s="87">
        <f>SUM(F352:I352)</f>
        <v>1503.584419266308</v>
      </c>
      <c r="F352" s="27">
        <f t="shared" si="130"/>
        <v>959.08326855445057</v>
      </c>
      <c r="G352" s="27">
        <f t="shared" si="130"/>
        <v>66.655232431521597</v>
      </c>
      <c r="H352" s="27">
        <f t="shared" si="130"/>
        <v>441.06258334565211</v>
      </c>
      <c r="I352" s="27">
        <f t="shared" si="130"/>
        <v>36.783334934683694</v>
      </c>
      <c r="J352" s="21"/>
    </row>
    <row r="353" spans="3:10" x14ac:dyDescent="0.2">
      <c r="C353" s="24" t="s">
        <v>36</v>
      </c>
      <c r="D353" s="30" t="s">
        <v>37</v>
      </c>
      <c r="E353" s="87">
        <f>SUM(F353:I353)</f>
        <v>2048.8199112799671</v>
      </c>
      <c r="F353" s="27">
        <f t="shared" si="130"/>
        <v>1306.8696855402839</v>
      </c>
      <c r="G353" s="27">
        <f t="shared" si="130"/>
        <v>90.826005940746569</v>
      </c>
      <c r="H353" s="27">
        <f t="shared" si="130"/>
        <v>601.00237226460672</v>
      </c>
      <c r="I353" s="27">
        <f t="shared" si="130"/>
        <v>50.121847534329973</v>
      </c>
      <c r="J353" s="28"/>
    </row>
    <row r="354" spans="3:10" x14ac:dyDescent="0.2">
      <c r="C354" s="22" t="s">
        <v>38</v>
      </c>
      <c r="D354" s="31" t="s">
        <v>39</v>
      </c>
      <c r="E354" s="19">
        <f t="shared" ref="E354:G354" si="131">SUM(E355:E357)</f>
        <v>1108.5732974458015</v>
      </c>
      <c r="F354" s="19">
        <f t="shared" si="131"/>
        <v>707.119658811916</v>
      </c>
      <c r="G354" s="19">
        <f t="shared" si="131"/>
        <v>49.144038646453133</v>
      </c>
      <c r="H354" s="19">
        <f>SUM(H355:H357)</f>
        <v>325.1897240582224</v>
      </c>
      <c r="I354" s="19">
        <f>SUM(I355:I357)</f>
        <v>27.119875929210071</v>
      </c>
      <c r="J354" s="28"/>
    </row>
    <row r="355" spans="3:10" x14ac:dyDescent="0.2">
      <c r="C355" s="24" t="s">
        <v>40</v>
      </c>
      <c r="D355" s="35" t="s">
        <v>29</v>
      </c>
      <c r="E355" s="87">
        <f>SUM(F355:I355)</f>
        <v>722.46729393812893</v>
      </c>
      <c r="F355" s="27">
        <f t="shared" ref="F355:I357" si="132">F243</f>
        <v>460.8363087667413</v>
      </c>
      <c r="G355" s="27">
        <f t="shared" si="132"/>
        <v>32.027616663596994</v>
      </c>
      <c r="H355" s="27">
        <f t="shared" si="132"/>
        <v>211.92909886801328</v>
      </c>
      <c r="I355" s="27">
        <f t="shared" si="132"/>
        <v>17.674269639777354</v>
      </c>
      <c r="J355" s="28"/>
    </row>
    <row r="356" spans="3:10" x14ac:dyDescent="0.2">
      <c r="C356" s="24" t="s">
        <v>41</v>
      </c>
      <c r="D356" s="34" t="s">
        <v>33</v>
      </c>
      <c r="E356" s="87">
        <f>SUM(F356:I356)</f>
        <v>155.94329375049315</v>
      </c>
      <c r="F356" s="27">
        <f t="shared" si="132"/>
        <v>99.470706109305567</v>
      </c>
      <c r="G356" s="27">
        <f t="shared" si="132"/>
        <v>6.9131046836387542</v>
      </c>
      <c r="H356" s="27">
        <f t="shared" si="132"/>
        <v>45.744522965052262</v>
      </c>
      <c r="I356" s="27">
        <f t="shared" si="132"/>
        <v>3.8149599924965711</v>
      </c>
      <c r="J356" s="21"/>
    </row>
    <row r="357" spans="3:10" x14ac:dyDescent="0.2">
      <c r="C357" s="24" t="s">
        <v>42</v>
      </c>
      <c r="D357" s="30" t="s">
        <v>43</v>
      </c>
      <c r="E357" s="87">
        <f>SUM(F357:I357)</f>
        <v>230.16270975717944</v>
      </c>
      <c r="F357" s="27">
        <f t="shared" si="132"/>
        <v>146.81264393586912</v>
      </c>
      <c r="G357" s="27">
        <f t="shared" si="132"/>
        <v>10.203317299217382</v>
      </c>
      <c r="H357" s="27">
        <f t="shared" si="132"/>
        <v>67.516102225156814</v>
      </c>
      <c r="I357" s="27">
        <f t="shared" si="132"/>
        <v>5.6306462969361455</v>
      </c>
      <c r="J357" s="28"/>
    </row>
    <row r="358" spans="3:10" x14ac:dyDescent="0.2">
      <c r="C358" s="22" t="s">
        <v>44</v>
      </c>
      <c r="D358" s="31" t="s">
        <v>45</v>
      </c>
      <c r="E358" s="19">
        <f t="shared" ref="E358:G358" si="133">SUM(E359:E361)</f>
        <v>3803.6733416826482</v>
      </c>
      <c r="F358" s="19">
        <f t="shared" si="133"/>
        <v>2426.2285604386138</v>
      </c>
      <c r="G358" s="19">
        <f t="shared" si="133"/>
        <v>168.62021675321344</v>
      </c>
      <c r="H358" s="19">
        <f>SUM(H359:H361)</f>
        <v>1115.7723961413296</v>
      </c>
      <c r="I358" s="19">
        <f>SUM(I359:I361)</f>
        <v>93.052168349491168</v>
      </c>
      <c r="J358" s="28"/>
    </row>
    <row r="359" spans="3:10" x14ac:dyDescent="0.2">
      <c r="C359" s="24" t="s">
        <v>46</v>
      </c>
      <c r="D359" s="35" t="s">
        <v>29</v>
      </c>
      <c r="E359" s="87">
        <f>SUM(F359:I359)</f>
        <v>2881.9956650967642</v>
      </c>
      <c r="F359" s="27">
        <f t="shared" ref="F359:I361" si="134">F247</f>
        <v>1838.3230013713001</v>
      </c>
      <c r="G359" s="27">
        <f t="shared" si="134"/>
        <v>127.76142693564226</v>
      </c>
      <c r="H359" s="27">
        <f t="shared" si="134"/>
        <v>845.40677394011436</v>
      </c>
      <c r="I359" s="27">
        <f t="shared" si="134"/>
        <v>70.504462849707721</v>
      </c>
      <c r="J359" s="28"/>
    </row>
    <row r="360" spans="3:10" x14ac:dyDescent="0.2">
      <c r="C360" s="24" t="s">
        <v>47</v>
      </c>
      <c r="D360" s="34" t="s">
        <v>33</v>
      </c>
      <c r="E360" s="87">
        <f>SUM(F360:I360)</f>
        <v>613.11960372599503</v>
      </c>
      <c r="F360" s="27">
        <f t="shared" si="134"/>
        <v>391.08728849642802</v>
      </c>
      <c r="G360" s="27">
        <f t="shared" si="134"/>
        <v>27.18013645992718</v>
      </c>
      <c r="H360" s="27">
        <f t="shared" si="134"/>
        <v>179.85296525698672</v>
      </c>
      <c r="I360" s="27">
        <f t="shared" si="134"/>
        <v>14.999213512653062</v>
      </c>
      <c r="J360" s="28"/>
    </row>
    <row r="361" spans="3:10" x14ac:dyDescent="0.2">
      <c r="C361" s="24" t="s">
        <v>48</v>
      </c>
      <c r="D361" s="30" t="s">
        <v>43</v>
      </c>
      <c r="E361" s="87">
        <f>SUM(F361:I361)</f>
        <v>308.55807285988908</v>
      </c>
      <c r="F361" s="27">
        <f t="shared" si="134"/>
        <v>196.81827057088603</v>
      </c>
      <c r="G361" s="27">
        <f t="shared" si="134"/>
        <v>13.678653357643997</v>
      </c>
      <c r="H361" s="27">
        <f t="shared" si="134"/>
        <v>90.512656944228681</v>
      </c>
      <c r="I361" s="27">
        <f t="shared" si="134"/>
        <v>7.5484919871303955</v>
      </c>
      <c r="J361" s="28"/>
    </row>
    <row r="362" spans="3:10" x14ac:dyDescent="0.2">
      <c r="C362" s="39">
        <v>3</v>
      </c>
      <c r="D362" s="38" t="s">
        <v>97</v>
      </c>
      <c r="E362" s="19">
        <f t="shared" ref="E362:G362" si="135">SUM(E363:E366)</f>
        <v>949.30974136420787</v>
      </c>
      <c r="F362" s="19">
        <f t="shared" si="135"/>
        <v>739.29006108175122</v>
      </c>
      <c r="G362" s="19">
        <f t="shared" si="135"/>
        <v>25.709607015741703</v>
      </c>
      <c r="H362" s="19">
        <f>SUM(H363:H366)</f>
        <v>170.12236359409962</v>
      </c>
      <c r="I362" s="19">
        <f>SUM(I363:I366)</f>
        <v>14.187709672615313</v>
      </c>
      <c r="J362" s="28"/>
    </row>
    <row r="363" spans="3:10" x14ac:dyDescent="0.2">
      <c r="C363" s="36" t="s">
        <v>98</v>
      </c>
      <c r="D363" s="37" t="s">
        <v>99</v>
      </c>
      <c r="E363" s="87">
        <f t="shared" ref="E363:E368" si="136">SUM(F363:I363)</f>
        <v>432.02993309378184</v>
      </c>
      <c r="F363" s="27">
        <f t="shared" ref="F363:I368" si="137">F251</f>
        <v>275.57659884978938</v>
      </c>
      <c r="G363" s="27">
        <f t="shared" si="137"/>
        <v>19.152270560101055</v>
      </c>
      <c r="H363" s="27">
        <f t="shared" si="137"/>
        <v>126.73198520238384</v>
      </c>
      <c r="I363" s="27">
        <f t="shared" si="137"/>
        <v>10.569078481507551</v>
      </c>
      <c r="J363" s="28"/>
    </row>
    <row r="364" spans="3:10" x14ac:dyDescent="0.2">
      <c r="C364" s="36" t="s">
        <v>100</v>
      </c>
      <c r="D364" s="37" t="s">
        <v>101</v>
      </c>
      <c r="E364" s="87">
        <f t="shared" si="136"/>
        <v>95.046585280632016</v>
      </c>
      <c r="F364" s="27">
        <f t="shared" si="137"/>
        <v>60.626851746953669</v>
      </c>
      <c r="G364" s="27">
        <f t="shared" si="137"/>
        <v>4.2134995232222323</v>
      </c>
      <c r="H364" s="27">
        <f t="shared" si="137"/>
        <v>27.881036744524451</v>
      </c>
      <c r="I364" s="27">
        <f t="shared" si="137"/>
        <v>2.3251972659316613</v>
      </c>
      <c r="J364" s="28"/>
    </row>
    <row r="365" spans="3:10" ht="51" x14ac:dyDescent="0.2">
      <c r="C365" s="36" t="s">
        <v>102</v>
      </c>
      <c r="D365" s="78" t="s">
        <v>103</v>
      </c>
      <c r="E365" s="26">
        <f t="shared" si="136"/>
        <v>369.36180443303158</v>
      </c>
      <c r="F365" s="80">
        <f t="shared" si="137"/>
        <v>369.36180443303158</v>
      </c>
      <c r="G365" s="80">
        <f t="shared" si="137"/>
        <v>0</v>
      </c>
      <c r="H365" s="80">
        <f t="shared" si="137"/>
        <v>0</v>
      </c>
      <c r="I365" s="80">
        <f t="shared" si="137"/>
        <v>0</v>
      </c>
      <c r="J365" s="28"/>
    </row>
    <row r="366" spans="3:10" x14ac:dyDescent="0.2">
      <c r="C366" s="36" t="s">
        <v>104</v>
      </c>
      <c r="D366" s="81" t="s">
        <v>105</v>
      </c>
      <c r="E366" s="87">
        <f t="shared" si="136"/>
        <v>52.871418556762535</v>
      </c>
      <c r="F366" s="27">
        <f t="shared" si="137"/>
        <v>33.724806051976692</v>
      </c>
      <c r="G366" s="27">
        <f t="shared" si="137"/>
        <v>2.3438369324184172</v>
      </c>
      <c r="H366" s="27">
        <f t="shared" si="137"/>
        <v>15.509341647191324</v>
      </c>
      <c r="I366" s="27">
        <f t="shared" si="137"/>
        <v>1.2934339251760996</v>
      </c>
      <c r="J366" s="28"/>
    </row>
    <row r="367" spans="3:10" x14ac:dyDescent="0.2">
      <c r="C367" s="36">
        <v>4</v>
      </c>
      <c r="D367" s="37" t="s">
        <v>106</v>
      </c>
      <c r="E367" s="87">
        <f t="shared" si="136"/>
        <v>0</v>
      </c>
      <c r="F367" s="27">
        <f t="shared" si="137"/>
        <v>0</v>
      </c>
      <c r="G367" s="27">
        <f t="shared" si="137"/>
        <v>0</v>
      </c>
      <c r="H367" s="27">
        <f t="shared" si="137"/>
        <v>0</v>
      </c>
      <c r="I367" s="27">
        <f t="shared" si="137"/>
        <v>0</v>
      </c>
      <c r="J367" s="21"/>
    </row>
    <row r="368" spans="3:10" x14ac:dyDescent="0.2">
      <c r="C368" s="22" t="s">
        <v>53</v>
      </c>
      <c r="D368" s="33" t="s">
        <v>52</v>
      </c>
      <c r="E368" s="86">
        <f t="shared" si="136"/>
        <v>0</v>
      </c>
      <c r="F368" s="19">
        <f t="shared" si="137"/>
        <v>0</v>
      </c>
      <c r="G368" s="19">
        <f t="shared" si="137"/>
        <v>0</v>
      </c>
      <c r="H368" s="19">
        <f t="shared" si="137"/>
        <v>0</v>
      </c>
      <c r="I368" s="19">
        <f t="shared" si="137"/>
        <v>0</v>
      </c>
      <c r="J368" s="21"/>
    </row>
    <row r="369" spans="3:10" x14ac:dyDescent="0.2">
      <c r="C369" s="39" t="s">
        <v>55</v>
      </c>
      <c r="D369" s="38" t="s">
        <v>54</v>
      </c>
      <c r="E369" s="43">
        <f>E163+E213+E317</f>
        <v>0</v>
      </c>
      <c r="F369" s="19">
        <f>F163+F213+F317</f>
        <v>0</v>
      </c>
      <c r="G369" s="19">
        <v>0</v>
      </c>
      <c r="H369" s="19">
        <f>H163+H213+H317</f>
        <v>0</v>
      </c>
      <c r="I369" s="19">
        <f>I163+I213+I317</f>
        <v>0</v>
      </c>
      <c r="J369" s="21"/>
    </row>
    <row r="370" spans="3:10" ht="21" x14ac:dyDescent="0.2">
      <c r="C370" s="39" t="s">
        <v>63</v>
      </c>
      <c r="D370" s="90" t="s">
        <v>76</v>
      </c>
      <c r="E370" s="62">
        <f t="shared" ref="E370:G370" si="138">SUM(E371:E373)</f>
        <v>1405.154251546988</v>
      </c>
      <c r="F370" s="62">
        <f t="shared" si="138"/>
        <v>898.97334518759874</v>
      </c>
      <c r="G370" s="62">
        <f t="shared" si="138"/>
        <v>61.964254078040668</v>
      </c>
      <c r="H370" s="62">
        <f>SUM(H371:H373)</f>
        <v>410.02199917539394</v>
      </c>
      <c r="I370" s="62">
        <f>SUM(I371:I373)</f>
        <v>34.194653105954671</v>
      </c>
      <c r="J370" s="21"/>
    </row>
    <row r="371" spans="3:10" x14ac:dyDescent="0.2">
      <c r="C371" s="36" t="s">
        <v>120</v>
      </c>
      <c r="D371" s="37" t="s">
        <v>58</v>
      </c>
      <c r="E371" s="87">
        <f>SUM(F371:I371)</f>
        <v>252.92776527845791</v>
      </c>
      <c r="F371" s="27">
        <f t="shared" ref="F371:I373" si="139">F259</f>
        <v>161.81520213376783</v>
      </c>
      <c r="G371" s="27">
        <f t="shared" si="139"/>
        <v>11.153565734047325</v>
      </c>
      <c r="H371" s="27">
        <f t="shared" si="139"/>
        <v>73.803959851570923</v>
      </c>
      <c r="I371" s="27">
        <f t="shared" si="139"/>
        <v>6.1550375590718431</v>
      </c>
      <c r="J371" s="21"/>
    </row>
    <row r="372" spans="3:10" ht="22.5" x14ac:dyDescent="0.2">
      <c r="C372" s="36" t="s">
        <v>121</v>
      </c>
      <c r="D372" s="37" t="s">
        <v>60</v>
      </c>
      <c r="E372" s="87">
        <f>SUM(F372:I372)</f>
        <v>0</v>
      </c>
      <c r="F372" s="27">
        <f t="shared" si="139"/>
        <v>0</v>
      </c>
      <c r="G372" s="27">
        <f t="shared" si="139"/>
        <v>0</v>
      </c>
      <c r="H372" s="27">
        <f t="shared" si="139"/>
        <v>0</v>
      </c>
      <c r="I372" s="27">
        <f t="shared" si="139"/>
        <v>0</v>
      </c>
      <c r="J372" s="21"/>
    </row>
    <row r="373" spans="3:10" ht="22.5" x14ac:dyDescent="0.2">
      <c r="C373" s="36" t="s">
        <v>122</v>
      </c>
      <c r="D373" s="37" t="s">
        <v>137</v>
      </c>
      <c r="E373" s="87">
        <f>SUM(F373:I373)</f>
        <v>1152.2264862685302</v>
      </c>
      <c r="F373" s="27">
        <f t="shared" si="139"/>
        <v>737.15814305383094</v>
      </c>
      <c r="G373" s="27">
        <f t="shared" si="139"/>
        <v>50.810688343993341</v>
      </c>
      <c r="H373" s="27">
        <f t="shared" si="139"/>
        <v>336.21803932382301</v>
      </c>
      <c r="I373" s="27">
        <f t="shared" si="139"/>
        <v>28.039615546882832</v>
      </c>
      <c r="J373" s="21"/>
    </row>
    <row r="374" spans="3:10" x14ac:dyDescent="0.2">
      <c r="C374" s="22" t="s">
        <v>65</v>
      </c>
      <c r="D374" s="33" t="s">
        <v>123</v>
      </c>
      <c r="E374" s="68">
        <f>E343+E358+E362+E367+E368+E369+E370</f>
        <v>82447.296494014387</v>
      </c>
      <c r="F374" s="68">
        <f t="shared" ref="F374:G374" si="140">F343+F358+F362+F367+F368+F369+F370</f>
        <v>52726.648075494886</v>
      </c>
      <c r="G374" s="68">
        <f t="shared" si="140"/>
        <v>3638.2604121559866</v>
      </c>
      <c r="H374" s="68">
        <f>H343+H358+H362+H367+H368+H369+H370</f>
        <v>24074.635674468358</v>
      </c>
      <c r="I374" s="68">
        <f>I343+I358+I362+I367+I368+I369+I370</f>
        <v>2007.7523318951221</v>
      </c>
      <c r="J374" s="21"/>
    </row>
    <row r="375" spans="3:10" x14ac:dyDescent="0.2">
      <c r="C375" s="22" t="s">
        <v>80</v>
      </c>
      <c r="D375" s="40" t="s">
        <v>64</v>
      </c>
      <c r="E375" s="41">
        <f>E374*0.2</f>
        <v>16489.459298802878</v>
      </c>
      <c r="F375" s="41">
        <f t="shared" ref="F375:G375" si="141">F374*0.2</f>
        <v>10545.329615098977</v>
      </c>
      <c r="G375" s="41">
        <f t="shared" si="141"/>
        <v>727.65208243119741</v>
      </c>
      <c r="H375" s="41">
        <f>H374*0.2</f>
        <v>4814.9271348936718</v>
      </c>
      <c r="I375" s="41">
        <f>I374*0.2</f>
        <v>401.55046637902444</v>
      </c>
      <c r="J375" s="21"/>
    </row>
    <row r="376" spans="3:10" ht="21.75" x14ac:dyDescent="0.2">
      <c r="C376" s="22" t="s">
        <v>91</v>
      </c>
      <c r="D376" s="33" t="s">
        <v>124</v>
      </c>
      <c r="E376" s="86">
        <f>SUM(E374:E375)</f>
        <v>98936.755792817261</v>
      </c>
      <c r="F376" s="86">
        <f t="shared" ref="F376:G376" si="142">SUM(F374:F375)</f>
        <v>63271.977690593863</v>
      </c>
      <c r="G376" s="86">
        <f t="shared" si="142"/>
        <v>4365.9124945871845</v>
      </c>
      <c r="H376" s="86">
        <f>SUM(H374:H375)</f>
        <v>28889.562809362029</v>
      </c>
      <c r="I376" s="86">
        <f>SUM(I374:I375)</f>
        <v>2409.3027982741464</v>
      </c>
      <c r="J376" s="21"/>
    </row>
    <row r="377" spans="3:10" ht="21" x14ac:dyDescent="0.2">
      <c r="C377" s="91">
        <v>11</v>
      </c>
      <c r="D377" s="56" t="s">
        <v>81</v>
      </c>
      <c r="E377" s="86">
        <f>SUM(F377:I377)</f>
        <v>47901.049999999996</v>
      </c>
      <c r="F377" s="19">
        <f>F265</f>
        <v>30554.383919200009</v>
      </c>
      <c r="G377" s="19">
        <f t="shared" ref="G377:I377" si="143">G265</f>
        <v>2123.4960807999923</v>
      </c>
      <c r="H377" s="19">
        <f t="shared" si="143"/>
        <v>14051.329999999998</v>
      </c>
      <c r="I377" s="19">
        <f t="shared" si="143"/>
        <v>1171.8399999999999</v>
      </c>
      <c r="J377" s="21"/>
    </row>
    <row r="378" spans="3:10" x14ac:dyDescent="0.2">
      <c r="F378" s="13"/>
      <c r="G378" s="13"/>
      <c r="H378" s="13"/>
      <c r="I378" s="13"/>
      <c r="J378" s="3"/>
    </row>
    <row r="379" spans="3:10" x14ac:dyDescent="0.2">
      <c r="F379" s="13"/>
      <c r="G379" s="13"/>
      <c r="H379" s="13"/>
      <c r="I379" s="13"/>
      <c r="J379" s="3"/>
    </row>
    <row r="380" spans="3:10" ht="14.25" x14ac:dyDescent="0.2">
      <c r="D380" s="46" t="s">
        <v>67</v>
      </c>
      <c r="E380" s="46"/>
      <c r="F380" s="46"/>
      <c r="G380" s="46"/>
      <c r="H380" s="46" t="s">
        <v>68</v>
      </c>
      <c r="I380" s="3"/>
      <c r="J380" s="6"/>
    </row>
    <row r="381" spans="3:10" x14ac:dyDescent="0.2">
      <c r="I381" s="3"/>
      <c r="J381" s="3"/>
    </row>
    <row r="382" spans="3:10" x14ac:dyDescent="0.2">
      <c r="I382" s="3"/>
      <c r="J382" s="3"/>
    </row>
    <row r="383" spans="3:10" x14ac:dyDescent="0.2">
      <c r="C383" s="5"/>
      <c r="D383" s="5"/>
      <c r="E383" s="5"/>
      <c r="F383" s="5"/>
      <c r="G383" s="2" t="s">
        <v>138</v>
      </c>
      <c r="I383" s="5"/>
      <c r="J383" s="3"/>
    </row>
    <row r="384" spans="3:10" x14ac:dyDescent="0.2">
      <c r="C384" s="5"/>
      <c r="D384" s="5"/>
      <c r="E384" s="5"/>
      <c r="F384" s="5"/>
      <c r="G384" s="2" t="s">
        <v>1</v>
      </c>
      <c r="I384" s="5"/>
      <c r="J384" s="3"/>
    </row>
    <row r="385" spans="3:10" x14ac:dyDescent="0.2">
      <c r="C385" s="5"/>
      <c r="D385" s="5"/>
      <c r="E385" s="5"/>
      <c r="F385" s="5"/>
      <c r="G385" s="2" t="s">
        <v>2</v>
      </c>
      <c r="I385" s="2"/>
      <c r="J385" s="3"/>
    </row>
    <row r="386" spans="3:10" x14ac:dyDescent="0.2">
      <c r="C386" s="5"/>
      <c r="D386" s="2"/>
      <c r="E386" s="2"/>
      <c r="F386" s="2"/>
      <c r="G386" s="2" t="s">
        <v>166</v>
      </c>
      <c r="I386" s="5"/>
      <c r="J386" s="3"/>
    </row>
    <row r="387" spans="3:10" x14ac:dyDescent="0.2">
      <c r="C387" s="5"/>
      <c r="D387" s="5"/>
      <c r="E387" s="5"/>
      <c r="F387" s="5"/>
      <c r="G387" s="5"/>
      <c r="I387" s="3"/>
      <c r="J387" s="3"/>
    </row>
    <row r="388" spans="3:10" ht="48" customHeight="1" x14ac:dyDescent="0.25">
      <c r="C388" s="119" t="s">
        <v>139</v>
      </c>
      <c r="D388" s="119"/>
      <c r="E388" s="119"/>
      <c r="F388" s="119"/>
      <c r="G388" s="119"/>
      <c r="H388" s="119"/>
      <c r="I388" s="95"/>
      <c r="J388" s="3"/>
    </row>
    <row r="389" spans="3:10" x14ac:dyDescent="0.2">
      <c r="C389" s="5"/>
      <c r="D389" s="5"/>
      <c r="E389" s="5"/>
      <c r="F389" s="5"/>
      <c r="G389" s="5"/>
      <c r="H389" s="5"/>
      <c r="I389" s="3"/>
      <c r="J389" s="3"/>
    </row>
    <row r="390" spans="3:10" x14ac:dyDescent="0.2">
      <c r="C390" s="5"/>
      <c r="D390" s="5"/>
      <c r="E390" s="5"/>
      <c r="F390" s="5"/>
      <c r="G390" s="5"/>
      <c r="H390" s="5"/>
      <c r="I390" s="3"/>
      <c r="J390" s="3"/>
    </row>
    <row r="391" spans="3:10" ht="27.75" customHeight="1" x14ac:dyDescent="0.2">
      <c r="C391" s="129" t="s">
        <v>4</v>
      </c>
      <c r="D391" s="129" t="s">
        <v>5</v>
      </c>
      <c r="E391" s="130" t="s">
        <v>6</v>
      </c>
      <c r="F391" s="124" t="s">
        <v>7</v>
      </c>
      <c r="G391" s="124"/>
      <c r="H391" s="124"/>
      <c r="I391" s="124"/>
      <c r="J391" s="3"/>
    </row>
    <row r="392" spans="3:10" ht="107.25" customHeight="1" x14ac:dyDescent="0.2">
      <c r="C392" s="129"/>
      <c r="D392" s="129"/>
      <c r="E392" s="130"/>
      <c r="F392" s="8" t="s">
        <v>8</v>
      </c>
      <c r="G392" s="8" t="s">
        <v>9</v>
      </c>
      <c r="H392" s="93" t="s">
        <v>134</v>
      </c>
      <c r="I392" s="93" t="s">
        <v>135</v>
      </c>
      <c r="J392" s="3"/>
    </row>
    <row r="393" spans="3:10" x14ac:dyDescent="0.2">
      <c r="C393" s="11">
        <v>1</v>
      </c>
      <c r="D393" s="11">
        <v>2</v>
      </c>
      <c r="E393" s="11">
        <v>3</v>
      </c>
      <c r="F393" s="11">
        <v>4</v>
      </c>
      <c r="G393" s="11">
        <v>5</v>
      </c>
      <c r="H393" s="11">
        <v>6</v>
      </c>
      <c r="I393" s="11">
        <v>7</v>
      </c>
      <c r="J393" s="3"/>
    </row>
    <row r="394" spans="3:10" ht="32.25" x14ac:dyDescent="0.2">
      <c r="C394" s="11">
        <v>1</v>
      </c>
      <c r="D394" s="94" t="s">
        <v>140</v>
      </c>
      <c r="E394" s="14" t="s">
        <v>111</v>
      </c>
      <c r="F394" s="84">
        <f>F282</f>
        <v>2106.8313346752193</v>
      </c>
      <c r="G394" s="84">
        <f>G282</f>
        <v>2092.034804991571</v>
      </c>
      <c r="H394" s="84">
        <f>H282</f>
        <v>2092.0348034186663</v>
      </c>
      <c r="I394" s="84">
        <f>I282</f>
        <v>2092.0325323127713</v>
      </c>
      <c r="J394" s="3"/>
    </row>
    <row r="395" spans="3:10" x14ac:dyDescent="0.2">
      <c r="C395" s="125" t="s">
        <v>118</v>
      </c>
      <c r="D395" s="126"/>
      <c r="E395" s="126"/>
      <c r="F395" s="126"/>
      <c r="G395" s="126"/>
      <c r="H395" s="126"/>
      <c r="I395" s="126"/>
      <c r="J395" s="3"/>
    </row>
    <row r="396" spans="3:10" x14ac:dyDescent="0.2">
      <c r="C396" s="17">
        <v>1</v>
      </c>
      <c r="D396" s="18" t="s">
        <v>17</v>
      </c>
      <c r="E396" s="19">
        <f t="shared" ref="E396:G396" si="144">E397+E402+E403+E407</f>
        <v>50579.433222011787</v>
      </c>
      <c r="F396" s="19">
        <f t="shared" si="144"/>
        <v>43718.531682626788</v>
      </c>
      <c r="G396" s="19">
        <f t="shared" si="144"/>
        <v>108.50428563864293</v>
      </c>
      <c r="H396" s="19">
        <f>H397+H402+H403+H407</f>
        <v>6057.5608169301904</v>
      </c>
      <c r="I396" s="19">
        <f>I397+I402+I403+I407</f>
        <v>694.83643681616377</v>
      </c>
      <c r="J396" s="3"/>
    </row>
    <row r="397" spans="3:10" x14ac:dyDescent="0.2">
      <c r="C397" s="22" t="s">
        <v>18</v>
      </c>
      <c r="D397" s="23" t="s">
        <v>19</v>
      </c>
      <c r="E397" s="19">
        <f t="shared" ref="E397:F397" si="145">SUM(E398:E401)</f>
        <v>38911.766738878039</v>
      </c>
      <c r="F397" s="19">
        <f t="shared" si="145"/>
        <v>33633.538600045773</v>
      </c>
      <c r="G397" s="19">
        <f t="shared" ref="G397" si="146">SUM(G398:G401)</f>
        <v>83.474511582188129</v>
      </c>
      <c r="H397" s="19">
        <f>SUM(H398:H401)</f>
        <v>4660.202292472437</v>
      </c>
      <c r="I397" s="19">
        <f>SUM(I398:I401)</f>
        <v>534.55133477764934</v>
      </c>
      <c r="J397" s="3"/>
    </row>
    <row r="398" spans="3:10" x14ac:dyDescent="0.2">
      <c r="C398" s="24" t="s">
        <v>20</v>
      </c>
      <c r="D398" s="25" t="s">
        <v>21</v>
      </c>
      <c r="E398" s="26">
        <f>SUM(F398:I398)</f>
        <v>34438.477246419585</v>
      </c>
      <c r="F398" s="27">
        <f>F289</f>
        <v>29767.033360712838</v>
      </c>
      <c r="G398" s="27">
        <f>G289</f>
        <v>73.878297510831132</v>
      </c>
      <c r="H398" s="27">
        <f t="shared" ref="H398:I401" si="147">H289</f>
        <v>4124.4662724473537</v>
      </c>
      <c r="I398" s="27">
        <f t="shared" si="147"/>
        <v>473.09931574856728</v>
      </c>
      <c r="J398" s="3"/>
    </row>
    <row r="399" spans="3:10" x14ac:dyDescent="0.2">
      <c r="C399" s="24" t="s">
        <v>22</v>
      </c>
      <c r="D399" s="29" t="s">
        <v>119</v>
      </c>
      <c r="E399" s="26">
        <f>SUM(F399:I399)</f>
        <v>3728.7028609857293</v>
      </c>
      <c r="F399" s="27">
        <f t="shared" ref="F399:I402" si="148">F290</f>
        <v>3222.9188770864953</v>
      </c>
      <c r="G399" s="27">
        <f t="shared" si="148"/>
        <v>7.9989079452211822</v>
      </c>
      <c r="H399" s="27">
        <f t="shared" si="147"/>
        <v>446.56184983520467</v>
      </c>
      <c r="I399" s="27">
        <f t="shared" si="147"/>
        <v>51.2232261188081</v>
      </c>
      <c r="J399" s="3"/>
    </row>
    <row r="400" spans="3:10" ht="22.5" x14ac:dyDescent="0.2">
      <c r="C400" s="24" t="s">
        <v>24</v>
      </c>
      <c r="D400" s="30" t="s">
        <v>25</v>
      </c>
      <c r="E400" s="26">
        <f>SUM(F400:I400)</f>
        <v>170.34391022323203</v>
      </c>
      <c r="F400" s="27">
        <f t="shared" si="148"/>
        <v>147.23742393086414</v>
      </c>
      <c r="G400" s="27">
        <f t="shared" si="148"/>
        <v>0.36542607649472053</v>
      </c>
      <c r="H400" s="27">
        <f t="shared" si="147"/>
        <v>20.400952956959063</v>
      </c>
      <c r="I400" s="27">
        <f t="shared" si="147"/>
        <v>2.3401072589141227</v>
      </c>
      <c r="J400" s="3"/>
    </row>
    <row r="401" spans="3:10" ht="22.5" x14ac:dyDescent="0.2">
      <c r="C401" s="24" t="s">
        <v>26</v>
      </c>
      <c r="D401" s="30" t="s">
        <v>27</v>
      </c>
      <c r="E401" s="26">
        <f>SUM(F401:I401)</f>
        <v>574.24272124949437</v>
      </c>
      <c r="F401" s="27">
        <f t="shared" si="148"/>
        <v>496.34893831557497</v>
      </c>
      <c r="G401" s="27">
        <f t="shared" si="148"/>
        <v>1.2318800496411002</v>
      </c>
      <c r="H401" s="27">
        <f t="shared" si="147"/>
        <v>68.773217232918427</v>
      </c>
      <c r="I401" s="27">
        <f t="shared" si="147"/>
        <v>7.8886856513598484</v>
      </c>
      <c r="J401" s="3"/>
    </row>
    <row r="402" spans="3:10" x14ac:dyDescent="0.2">
      <c r="C402" s="22" t="s">
        <v>28</v>
      </c>
      <c r="D402" s="31" t="s">
        <v>29</v>
      </c>
      <c r="E402" s="26">
        <f>SUM(F402:I402)</f>
        <v>7101.7295183878796</v>
      </c>
      <c r="F402" s="19">
        <f t="shared" si="148"/>
        <v>6138.4076388226531</v>
      </c>
      <c r="G402" s="19">
        <f t="shared" si="148"/>
        <v>15.23481027780991</v>
      </c>
      <c r="H402" s="19">
        <f t="shared" si="148"/>
        <v>850.52673516660411</v>
      </c>
      <c r="I402" s="19">
        <f t="shared" si="148"/>
        <v>97.560334120812286</v>
      </c>
      <c r="J402" s="3"/>
    </row>
    <row r="403" spans="3:10" x14ac:dyDescent="0.2">
      <c r="C403" s="22" t="s">
        <v>30</v>
      </c>
      <c r="D403" s="33" t="s">
        <v>31</v>
      </c>
      <c r="E403" s="19">
        <f t="shared" ref="E403:G403" si="149">SUM(E404:E406)</f>
        <v>3830.9569451761627</v>
      </c>
      <c r="F403" s="19">
        <f t="shared" si="149"/>
        <v>3311.3025940205434</v>
      </c>
      <c r="G403" s="19">
        <f t="shared" si="149"/>
        <v>8.218266000007544</v>
      </c>
      <c r="H403" s="19">
        <f>SUM(H404:H406)</f>
        <v>458.8081388777199</v>
      </c>
      <c r="I403" s="19">
        <f>SUM(I404:I406)</f>
        <v>52.627946277891397</v>
      </c>
      <c r="J403" s="3"/>
    </row>
    <row r="404" spans="3:10" x14ac:dyDescent="0.2">
      <c r="C404" s="24" t="s">
        <v>32</v>
      </c>
      <c r="D404" s="34" t="s">
        <v>33</v>
      </c>
      <c r="E404" s="26">
        <f>SUM(F404:I404)</f>
        <v>1475.7259375376802</v>
      </c>
      <c r="F404" s="27">
        <f t="shared" ref="F404:I406" si="150">F295</f>
        <v>1275.5494762698816</v>
      </c>
      <c r="G404" s="27">
        <f t="shared" si="150"/>
        <v>3.1657647087541161</v>
      </c>
      <c r="H404" s="27">
        <f t="shared" si="150"/>
        <v>176.73784398642118</v>
      </c>
      <c r="I404" s="27">
        <f t="shared" si="150"/>
        <v>20.272852572623371</v>
      </c>
      <c r="J404" s="3"/>
    </row>
    <row r="405" spans="3:10" x14ac:dyDescent="0.2">
      <c r="C405" s="24" t="s">
        <v>34</v>
      </c>
      <c r="D405" s="34" t="s">
        <v>35</v>
      </c>
      <c r="E405" s="26">
        <f>SUM(F405:I405)</f>
        <v>996.87094073369269</v>
      </c>
      <c r="F405" s="27">
        <f t="shared" si="150"/>
        <v>861.64929003225484</v>
      </c>
      <c r="G405" s="27">
        <f t="shared" si="150"/>
        <v>2.1385128248290757</v>
      </c>
      <c r="H405" s="27">
        <f t="shared" si="150"/>
        <v>119.38857772735307</v>
      </c>
      <c r="I405" s="27">
        <f t="shared" si="150"/>
        <v>13.6945601492557</v>
      </c>
      <c r="J405" s="3"/>
    </row>
    <row r="406" spans="3:10" x14ac:dyDescent="0.2">
      <c r="C406" s="24" t="s">
        <v>36</v>
      </c>
      <c r="D406" s="30" t="s">
        <v>37</v>
      </c>
      <c r="E406" s="26">
        <f>SUM(F406:I406)</f>
        <v>1358.3600669047896</v>
      </c>
      <c r="F406" s="27">
        <f t="shared" si="150"/>
        <v>1174.1038277184073</v>
      </c>
      <c r="G406" s="27">
        <f t="shared" si="150"/>
        <v>2.9139884664243523</v>
      </c>
      <c r="H406" s="27">
        <f t="shared" si="150"/>
        <v>162.68171716394565</v>
      </c>
      <c r="I406" s="27">
        <f t="shared" si="150"/>
        <v>18.660533556012322</v>
      </c>
      <c r="J406" s="3"/>
    </row>
    <row r="407" spans="3:10" x14ac:dyDescent="0.2">
      <c r="C407" s="22" t="s">
        <v>38</v>
      </c>
      <c r="D407" s="31" t="s">
        <v>39</v>
      </c>
      <c r="E407" s="19">
        <f t="shared" ref="E407:G407" si="151">SUM(E408:E410)</f>
        <v>734.98001956970063</v>
      </c>
      <c r="F407" s="19">
        <f t="shared" si="151"/>
        <v>635.28284973782354</v>
      </c>
      <c r="G407" s="19">
        <f t="shared" si="151"/>
        <v>1.5766977786373411</v>
      </c>
      <c r="H407" s="19">
        <f>SUM(H408:H410)</f>
        <v>88.02365041342901</v>
      </c>
      <c r="I407" s="19">
        <f>SUM(I408:I410)</f>
        <v>10.096821639810699</v>
      </c>
      <c r="J407" s="3"/>
    </row>
    <row r="408" spans="3:10" x14ac:dyDescent="0.2">
      <c r="C408" s="24" t="s">
        <v>40</v>
      </c>
      <c r="D408" s="35" t="s">
        <v>29</v>
      </c>
      <c r="E408" s="26">
        <f>SUM(F408:I408)</f>
        <v>478.99315909968084</v>
      </c>
      <c r="F408" s="27">
        <f t="shared" ref="F408:I410" si="152">F299</f>
        <v>414.0196073573814</v>
      </c>
      <c r="G408" s="27">
        <f t="shared" si="152"/>
        <v>1.0275482731858516</v>
      </c>
      <c r="H408" s="27">
        <f t="shared" si="152"/>
        <v>57.36581303488871</v>
      </c>
      <c r="I408" s="27">
        <f t="shared" si="152"/>
        <v>6.5801904342248632</v>
      </c>
      <c r="J408" s="3"/>
    </row>
    <row r="409" spans="3:10" x14ac:dyDescent="0.2">
      <c r="C409" s="24" t="s">
        <v>41</v>
      </c>
      <c r="D409" s="34" t="s">
        <v>33</v>
      </c>
      <c r="E409" s="26">
        <f>SUM(F409:I409)</f>
        <v>103.38983029500999</v>
      </c>
      <c r="F409" s="27">
        <f t="shared" si="152"/>
        <v>89.365403514204075</v>
      </c>
      <c r="G409" s="27">
        <f t="shared" si="152"/>
        <v>0.22179448613483657</v>
      </c>
      <c r="H409" s="27">
        <f t="shared" si="152"/>
        <v>12.382309771522509</v>
      </c>
      <c r="I409" s="27">
        <f t="shared" si="152"/>
        <v>1.4203225231485561</v>
      </c>
      <c r="J409" s="3"/>
    </row>
    <row r="410" spans="3:10" x14ac:dyDescent="0.2">
      <c r="C410" s="24" t="s">
        <v>42</v>
      </c>
      <c r="D410" s="30" t="s">
        <v>43</v>
      </c>
      <c r="E410" s="26">
        <f>SUM(F410:I410)</f>
        <v>152.59703017500976</v>
      </c>
      <c r="F410" s="27">
        <f t="shared" si="152"/>
        <v>131.89783886623806</v>
      </c>
      <c r="G410" s="27">
        <f t="shared" si="152"/>
        <v>0.32735501931665284</v>
      </c>
      <c r="H410" s="27">
        <f t="shared" si="152"/>
        <v>18.275527607017789</v>
      </c>
      <c r="I410" s="27">
        <f t="shared" si="152"/>
        <v>2.0963086824372796</v>
      </c>
      <c r="J410" s="3"/>
    </row>
    <row r="411" spans="3:10" x14ac:dyDescent="0.2">
      <c r="C411" s="22" t="s">
        <v>44</v>
      </c>
      <c r="D411" s="31" t="s">
        <v>45</v>
      </c>
      <c r="E411" s="19">
        <f t="shared" ref="E411:G411" si="153">SUM(E412:E414)</f>
        <v>2521.8214380121676</v>
      </c>
      <c r="F411" s="19">
        <f t="shared" si="153"/>
        <v>2179.746206717632</v>
      </c>
      <c r="G411" s="19">
        <f t="shared" si="153"/>
        <v>5.4098753075786687</v>
      </c>
      <c r="H411" s="19">
        <f>SUM(H412:H414)</f>
        <v>302.02171862390713</v>
      </c>
      <c r="I411" s="19">
        <f>SUM(I412:I414)</f>
        <v>34.643637363049571</v>
      </c>
    </row>
    <row r="412" spans="3:10" x14ac:dyDescent="0.2">
      <c r="C412" s="24" t="s">
        <v>46</v>
      </c>
      <c r="D412" s="35" t="s">
        <v>29</v>
      </c>
      <c r="E412" s="26">
        <f>SUM(F412:I412)</f>
        <v>1910.752527787791</v>
      </c>
      <c r="F412" s="27">
        <f t="shared" ref="F412:I414" si="154">F303</f>
        <v>1651.5664081690898</v>
      </c>
      <c r="G412" s="27">
        <f t="shared" si="154"/>
        <v>4.0989947833581786</v>
      </c>
      <c r="H412" s="27">
        <f t="shared" si="154"/>
        <v>228.83807457927526</v>
      </c>
      <c r="I412" s="27">
        <f t="shared" si="154"/>
        <v>26.249050256067793</v>
      </c>
    </row>
    <row r="413" spans="3:10" x14ac:dyDescent="0.2">
      <c r="C413" s="24" t="s">
        <v>47</v>
      </c>
      <c r="D413" s="34" t="s">
        <v>33</v>
      </c>
      <c r="E413" s="26">
        <f>SUM(F413:I413)</f>
        <v>406.49604260121583</v>
      </c>
      <c r="F413" s="27">
        <f t="shared" si="154"/>
        <v>351.35644163774219</v>
      </c>
      <c r="G413" s="27">
        <f t="shared" si="154"/>
        <v>0.87202562019228647</v>
      </c>
      <c r="H413" s="27">
        <f t="shared" si="154"/>
        <v>48.683317363266788</v>
      </c>
      <c r="I413" s="27">
        <f t="shared" si="154"/>
        <v>5.5842579800145735</v>
      </c>
    </row>
    <row r="414" spans="3:10" x14ac:dyDescent="0.2">
      <c r="C414" s="24" t="s">
        <v>48</v>
      </c>
      <c r="D414" s="30" t="s">
        <v>43</v>
      </c>
      <c r="E414" s="26">
        <f>SUM(F414:I414)</f>
        <v>204.57286762316042</v>
      </c>
      <c r="F414" s="27">
        <f t="shared" si="154"/>
        <v>176.82335691079993</v>
      </c>
      <c r="G414" s="27">
        <f t="shared" si="154"/>
        <v>0.43885490402820315</v>
      </c>
      <c r="H414" s="27">
        <f t="shared" si="154"/>
        <v>24.500326681365078</v>
      </c>
      <c r="I414" s="27">
        <f t="shared" si="154"/>
        <v>2.8103291269672046</v>
      </c>
    </row>
    <row r="415" spans="3:10" x14ac:dyDescent="0.2">
      <c r="C415" s="39">
        <v>3</v>
      </c>
      <c r="D415" s="38" t="s">
        <v>97</v>
      </c>
      <c r="E415" s="19">
        <f t="shared" ref="E415:G415" si="155">SUM(E416:E419)</f>
        <v>716.34141506779201</v>
      </c>
      <c r="F415" s="19">
        <f t="shared" si="155"/>
        <v>664.18503705012563</v>
      </c>
      <c r="G415" s="19">
        <f t="shared" si="155"/>
        <v>0.82484633717185485</v>
      </c>
      <c r="H415" s="19">
        <f>SUM(H416:H419)</f>
        <v>46.049399327981781</v>
      </c>
      <c r="I415" s="19">
        <f>SUM(I416:I419)</f>
        <v>5.2821323525128081</v>
      </c>
    </row>
    <row r="416" spans="3:10" x14ac:dyDescent="0.2">
      <c r="C416" s="36" t="s">
        <v>98</v>
      </c>
      <c r="D416" s="37" t="s">
        <v>99</v>
      </c>
      <c r="E416" s="26">
        <f t="shared" ref="E416:E423" si="156">SUM(F416:I416)</f>
        <v>286.4342569062182</v>
      </c>
      <c r="F416" s="27">
        <f t="shared" ref="F416:I423" si="157">F307</f>
        <v>247.58056837579335</v>
      </c>
      <c r="G416" s="27">
        <f t="shared" si="157"/>
        <v>0.61446603249715026</v>
      </c>
      <c r="H416" s="27">
        <f t="shared" si="157"/>
        <v>34.30431879101203</v>
      </c>
      <c r="I416" s="27">
        <f t="shared" si="157"/>
        <v>3.9349037069157173</v>
      </c>
    </row>
    <row r="417" spans="3:9" x14ac:dyDescent="0.2">
      <c r="C417" s="36" t="s">
        <v>100</v>
      </c>
      <c r="D417" s="37" t="s">
        <v>101</v>
      </c>
      <c r="E417" s="26">
        <f t="shared" si="156"/>
        <v>63.01553651936802</v>
      </c>
      <c r="F417" s="27">
        <f t="shared" si="157"/>
        <v>54.467725042674545</v>
      </c>
      <c r="G417" s="27">
        <f t="shared" si="157"/>
        <v>0.13518252714937307</v>
      </c>
      <c r="H417" s="27">
        <f t="shared" si="157"/>
        <v>7.546950134022647</v>
      </c>
      <c r="I417" s="27">
        <f t="shared" si="157"/>
        <v>0.86567881552145798</v>
      </c>
    </row>
    <row r="418" spans="3:9" ht="51" x14ac:dyDescent="0.2">
      <c r="C418" s="36" t="s">
        <v>102</v>
      </c>
      <c r="D418" s="78" t="s">
        <v>103</v>
      </c>
      <c r="E418" s="26">
        <f t="shared" si="156"/>
        <v>331.83806556696845</v>
      </c>
      <c r="F418" s="80">
        <f t="shared" si="157"/>
        <v>331.83806556696845</v>
      </c>
      <c r="G418" s="80">
        <f t="shared" si="157"/>
        <v>0</v>
      </c>
      <c r="H418" s="80">
        <f t="shared" si="157"/>
        <v>0</v>
      </c>
      <c r="I418" s="80">
        <f t="shared" si="157"/>
        <v>0</v>
      </c>
    </row>
    <row r="419" spans="3:9" x14ac:dyDescent="0.2">
      <c r="C419" s="36" t="s">
        <v>104</v>
      </c>
      <c r="D419" s="81" t="s">
        <v>105</v>
      </c>
      <c r="E419" s="26">
        <f t="shared" si="156"/>
        <v>35.053556075237331</v>
      </c>
      <c r="F419" s="27">
        <f t="shared" si="157"/>
        <v>30.298678064689259</v>
      </c>
      <c r="G419" s="27">
        <f t="shared" si="157"/>
        <v>7.5197777525331549E-2</v>
      </c>
      <c r="H419" s="27">
        <f t="shared" si="157"/>
        <v>4.1981304029471094</v>
      </c>
      <c r="I419" s="27">
        <f t="shared" si="157"/>
        <v>0.48154983007563212</v>
      </c>
    </row>
    <row r="420" spans="3:9" x14ac:dyDescent="0.2">
      <c r="C420" s="36">
        <v>4</v>
      </c>
      <c r="D420" s="37" t="s">
        <v>106</v>
      </c>
      <c r="E420" s="26">
        <f t="shared" si="156"/>
        <v>0</v>
      </c>
      <c r="F420" s="27">
        <f t="shared" si="157"/>
        <v>0</v>
      </c>
      <c r="G420" s="27">
        <f t="shared" si="157"/>
        <v>0</v>
      </c>
      <c r="H420" s="27">
        <f t="shared" si="157"/>
        <v>0</v>
      </c>
      <c r="I420" s="27">
        <f t="shared" si="157"/>
        <v>0</v>
      </c>
    </row>
    <row r="421" spans="3:9" x14ac:dyDescent="0.2">
      <c r="C421" s="39" t="s">
        <v>53</v>
      </c>
      <c r="D421" s="52" t="s">
        <v>128</v>
      </c>
      <c r="E421" s="32">
        <f t="shared" si="156"/>
        <v>934.91350264409607</v>
      </c>
      <c r="F421" s="19">
        <f t="shared" si="157"/>
        <v>808.09613649883283</v>
      </c>
      <c r="G421" s="19">
        <f t="shared" si="157"/>
        <v>2.0056001572668749</v>
      </c>
      <c r="H421" s="19">
        <f>H312/$H$322*$H$431</f>
        <v>111.96834897868146</v>
      </c>
      <c r="I421" s="19">
        <f>I312/$I$322*$I$431</f>
        <v>12.843417009314949</v>
      </c>
    </row>
    <row r="422" spans="3:9" x14ac:dyDescent="0.2">
      <c r="C422" s="22" t="s">
        <v>55</v>
      </c>
      <c r="D422" s="33" t="s">
        <v>52</v>
      </c>
      <c r="E422" s="32">
        <f t="shared" si="156"/>
        <v>0</v>
      </c>
      <c r="F422" s="19">
        <f>F313</f>
        <v>0</v>
      </c>
      <c r="G422" s="19">
        <f t="shared" si="157"/>
        <v>0</v>
      </c>
      <c r="H422" s="19">
        <f t="shared" si="157"/>
        <v>0</v>
      </c>
      <c r="I422" s="19">
        <f t="shared" si="157"/>
        <v>0</v>
      </c>
    </row>
    <row r="423" spans="3:9" x14ac:dyDescent="0.2">
      <c r="C423" s="39" t="s">
        <v>63</v>
      </c>
      <c r="D423" s="38" t="s">
        <v>54</v>
      </c>
      <c r="E423" s="32">
        <f t="shared" si="156"/>
        <v>0</v>
      </c>
      <c r="F423" s="19">
        <f>F314</f>
        <v>0</v>
      </c>
      <c r="G423" s="19">
        <f t="shared" si="157"/>
        <v>0</v>
      </c>
      <c r="H423" s="19">
        <f t="shared" si="157"/>
        <v>0</v>
      </c>
      <c r="I423" s="19">
        <f t="shared" si="157"/>
        <v>0</v>
      </c>
    </row>
    <row r="424" spans="3:9" ht="21" x14ac:dyDescent="0.2">
      <c r="C424" s="39" t="s">
        <v>65</v>
      </c>
      <c r="D424" s="38" t="s">
        <v>76</v>
      </c>
      <c r="E424" s="19">
        <f t="shared" ref="E424" si="158">SUM(E425:E427)</f>
        <v>952.04943338128317</v>
      </c>
      <c r="F424" s="19">
        <f>SUM(F425:F427)</f>
        <v>823.80790096324063</v>
      </c>
      <c r="G424" s="19">
        <f>SUM(G425:G427)</f>
        <v>2.0281232543699605</v>
      </c>
      <c r="H424" s="19">
        <f>SUM(H425:H427)</f>
        <v>113.22575568467387</v>
      </c>
      <c r="I424" s="19">
        <f>SUM(I425:I427)</f>
        <v>12.987653478998684</v>
      </c>
    </row>
    <row r="425" spans="3:9" x14ac:dyDescent="0.2">
      <c r="C425" s="36" t="s">
        <v>88</v>
      </c>
      <c r="D425" s="37" t="s">
        <v>58</v>
      </c>
      <c r="E425" s="26">
        <f>SUM(F425:I425)</f>
        <v>171.36889800863105</v>
      </c>
      <c r="F425" s="27">
        <f t="shared" ref="F425:I427" si="159">F316</f>
        <v>148.28542217338338</v>
      </c>
      <c r="G425" s="27">
        <f t="shared" si="159"/>
        <v>0.365062185786593</v>
      </c>
      <c r="H425" s="27">
        <f t="shared" si="159"/>
        <v>20.380636023241305</v>
      </c>
      <c r="I425" s="27">
        <f t="shared" si="159"/>
        <v>2.337777626219764</v>
      </c>
    </row>
    <row r="426" spans="3:9" ht="22.5" x14ac:dyDescent="0.2">
      <c r="C426" s="36" t="s">
        <v>89</v>
      </c>
      <c r="D426" s="37" t="s">
        <v>60</v>
      </c>
      <c r="E426" s="26">
        <f>SUM(F426:I426)</f>
        <v>0</v>
      </c>
      <c r="F426" s="27">
        <f t="shared" si="159"/>
        <v>0</v>
      </c>
      <c r="G426" s="27">
        <f t="shared" si="159"/>
        <v>0</v>
      </c>
      <c r="H426" s="27">
        <f t="shared" si="159"/>
        <v>0</v>
      </c>
      <c r="I426" s="27">
        <f t="shared" si="159"/>
        <v>0</v>
      </c>
    </row>
    <row r="427" spans="3:9" x14ac:dyDescent="0.2">
      <c r="C427" s="36" t="s">
        <v>90</v>
      </c>
      <c r="D427" s="37" t="s">
        <v>129</v>
      </c>
      <c r="E427" s="26">
        <f>SUM(F427:I427)</f>
        <v>780.68053537265212</v>
      </c>
      <c r="F427" s="27">
        <f t="shared" si="159"/>
        <v>675.52247878985725</v>
      </c>
      <c r="G427" s="27">
        <f t="shared" si="159"/>
        <v>1.6630610685833676</v>
      </c>
      <c r="H427" s="27">
        <f t="shared" si="159"/>
        <v>92.845119661432562</v>
      </c>
      <c r="I427" s="27">
        <f t="shared" si="159"/>
        <v>10.649875852778921</v>
      </c>
    </row>
    <row r="428" spans="3:9" x14ac:dyDescent="0.2">
      <c r="C428" s="39" t="s">
        <v>80</v>
      </c>
      <c r="D428" s="33" t="s">
        <v>130</v>
      </c>
      <c r="E428" s="68">
        <f>E396+E411+E415+E420+E421+E422+E423+E424</f>
        <v>55704.559011117119</v>
      </c>
      <c r="F428" s="68">
        <f t="shared" ref="F428:I428" si="160">F396+F411+F415+F420+F421+F422+F423+F424</f>
        <v>48194.366963856621</v>
      </c>
      <c r="G428" s="68">
        <f t="shared" si="160"/>
        <v>118.77273069503028</v>
      </c>
      <c r="H428" s="68">
        <f t="shared" si="160"/>
        <v>6630.8260395454336</v>
      </c>
      <c r="I428" s="68">
        <f t="shared" si="160"/>
        <v>760.59327702003986</v>
      </c>
    </row>
    <row r="429" spans="3:9" x14ac:dyDescent="0.2">
      <c r="C429" s="22" t="s">
        <v>91</v>
      </c>
      <c r="D429" s="40" t="s">
        <v>64</v>
      </c>
      <c r="E429" s="41">
        <f>E428*0.2</f>
        <v>11140.911802223425</v>
      </c>
      <c r="F429" s="41">
        <f t="shared" ref="F429:I429" si="161">F428*0.2</f>
        <v>9638.8733927713238</v>
      </c>
      <c r="G429" s="41">
        <f t="shared" si="161"/>
        <v>23.754546139006056</v>
      </c>
      <c r="H429" s="41">
        <f t="shared" si="161"/>
        <v>1326.1652079090868</v>
      </c>
      <c r="I429" s="41">
        <f t="shared" si="161"/>
        <v>152.11865540400797</v>
      </c>
    </row>
    <row r="430" spans="3:9" ht="21.75" x14ac:dyDescent="0.2">
      <c r="C430" s="22" t="s">
        <v>131</v>
      </c>
      <c r="D430" s="33" t="s">
        <v>124</v>
      </c>
      <c r="E430" s="86">
        <f>SUM(E428:E429)</f>
        <v>66845.470813340537</v>
      </c>
      <c r="F430" s="86">
        <f t="shared" ref="F430:I430" si="162">SUM(F428:F429)</f>
        <v>57833.240356627946</v>
      </c>
      <c r="G430" s="86">
        <f t="shared" si="162"/>
        <v>142.52727683403634</v>
      </c>
      <c r="H430" s="86">
        <f t="shared" si="162"/>
        <v>7956.9912474545199</v>
      </c>
      <c r="I430" s="86">
        <f t="shared" si="162"/>
        <v>912.71193242404786</v>
      </c>
    </row>
    <row r="431" spans="3:9" ht="21" x14ac:dyDescent="0.2">
      <c r="C431" s="42" t="s">
        <v>141</v>
      </c>
      <c r="D431" s="56" t="s">
        <v>92</v>
      </c>
      <c r="E431" s="57">
        <f>SUM(F431:I431)</f>
        <v>31758.22</v>
      </c>
      <c r="F431" s="44">
        <f>F322</f>
        <v>27450.341461</v>
      </c>
      <c r="G431" s="44">
        <f t="shared" ref="G431:I431" si="163">G322</f>
        <v>68.128539000001183</v>
      </c>
      <c r="H431" s="44">
        <f t="shared" si="163"/>
        <v>3803.4700000000007</v>
      </c>
      <c r="I431" s="44">
        <f t="shared" si="163"/>
        <v>436.28</v>
      </c>
    </row>
    <row r="432" spans="3:9" x14ac:dyDescent="0.2">
      <c r="F432" s="13"/>
      <c r="G432" s="13"/>
      <c r="H432" s="13"/>
      <c r="I432" s="13"/>
    </row>
    <row r="433" spans="4:9" x14ac:dyDescent="0.2">
      <c r="F433" s="13"/>
      <c r="G433" s="13"/>
      <c r="H433" s="13"/>
      <c r="I433" s="13"/>
    </row>
    <row r="434" spans="4:9" ht="14.25" x14ac:dyDescent="0.2">
      <c r="D434" s="46" t="s">
        <v>67</v>
      </c>
      <c r="E434" s="46"/>
      <c r="F434" s="46"/>
      <c r="G434" s="46"/>
      <c r="H434" s="46" t="s">
        <v>68</v>
      </c>
    </row>
  </sheetData>
  <mergeCells count="50">
    <mergeCell ref="C395:I395"/>
    <mergeCell ref="C342:I342"/>
    <mergeCell ref="C388:H388"/>
    <mergeCell ref="C391:C392"/>
    <mergeCell ref="D391:D392"/>
    <mergeCell ref="E391:E392"/>
    <mergeCell ref="F391:I391"/>
    <mergeCell ref="C335:I335"/>
    <mergeCell ref="C338:C339"/>
    <mergeCell ref="D338:D339"/>
    <mergeCell ref="E338:E339"/>
    <mergeCell ref="F338:I338"/>
    <mergeCell ref="C286:I286"/>
    <mergeCell ref="D225:I225"/>
    <mergeCell ref="C230:I230"/>
    <mergeCell ref="C276:I276"/>
    <mergeCell ref="D176:I176"/>
    <mergeCell ref="C220:I220"/>
    <mergeCell ref="C222:C223"/>
    <mergeCell ref="D222:D223"/>
    <mergeCell ref="E222:E223"/>
    <mergeCell ref="F222:I222"/>
    <mergeCell ref="C278:C279"/>
    <mergeCell ref="D278:D279"/>
    <mergeCell ref="E278:E279"/>
    <mergeCell ref="F278:I278"/>
    <mergeCell ref="D281:I281"/>
    <mergeCell ref="D117:I117"/>
    <mergeCell ref="C167:I167"/>
    <mergeCell ref="C170:C171"/>
    <mergeCell ref="D170:D171"/>
    <mergeCell ref="E170:E171"/>
    <mergeCell ref="F170:I170"/>
    <mergeCell ref="D67:I67"/>
    <mergeCell ref="C110:I110"/>
    <mergeCell ref="C112:C113"/>
    <mergeCell ref="D112:D113"/>
    <mergeCell ref="E112:E113"/>
    <mergeCell ref="F112:I112"/>
    <mergeCell ref="D17:I17"/>
    <mergeCell ref="C59:I59"/>
    <mergeCell ref="C61:C62"/>
    <mergeCell ref="D61:D62"/>
    <mergeCell ref="E61:E62"/>
    <mergeCell ref="F61:I61"/>
    <mergeCell ref="C9:I9"/>
    <mergeCell ref="C11:C12"/>
    <mergeCell ref="D11:D12"/>
    <mergeCell ref="E11:E12"/>
    <mergeCell ref="F11:I11"/>
  </mergeCells>
  <pageMargins left="0.98425196850393704" right="0.59055118110236227" top="0.74803149606299213" bottom="0" header="0.31496062992125984" footer="0"/>
  <pageSetup paperSize="9" scale="85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1" tint="4.9989318521683403E-2"/>
    <pageSetUpPr fitToPage="1"/>
  </sheetPr>
  <dimension ref="C3:H53"/>
  <sheetViews>
    <sheetView topLeftCell="A29" workbookViewId="0">
      <selection activeCell="F6" sqref="F6:G6"/>
    </sheetView>
  </sheetViews>
  <sheetFormatPr defaultRowHeight="15" x14ac:dyDescent="0.25"/>
  <cols>
    <col min="3" max="3" width="5.42578125" customWidth="1"/>
    <col min="4" max="4" width="38.7109375" customWidth="1"/>
    <col min="5" max="5" width="14.7109375" customWidth="1"/>
    <col min="6" max="6" width="13.85546875" customWidth="1"/>
    <col min="7" max="7" width="11.42578125" customWidth="1"/>
    <col min="8" max="8" width="10.7109375" customWidth="1"/>
  </cols>
  <sheetData>
    <row r="3" spans="3:8" x14ac:dyDescent="0.25">
      <c r="E3" s="1"/>
      <c r="F3" s="1"/>
      <c r="G3" s="2" t="s">
        <v>142</v>
      </c>
    </row>
    <row r="4" spans="3:8" x14ac:dyDescent="0.25">
      <c r="C4" s="97"/>
      <c r="D4" s="97"/>
      <c r="E4" s="98"/>
      <c r="F4" s="99" t="s">
        <v>1</v>
      </c>
      <c r="G4" s="98"/>
    </row>
    <row r="5" spans="3:8" x14ac:dyDescent="0.25">
      <c r="C5" s="97"/>
      <c r="D5" s="97"/>
      <c r="E5" s="98"/>
      <c r="F5" s="99" t="s">
        <v>2</v>
      </c>
      <c r="G5" s="98"/>
    </row>
    <row r="6" spans="3:8" x14ac:dyDescent="0.25">
      <c r="C6" s="97"/>
      <c r="D6" s="97"/>
      <c r="E6" s="98"/>
      <c r="F6" s="2" t="s">
        <v>166</v>
      </c>
      <c r="G6" s="1"/>
      <c r="H6" s="5"/>
    </row>
    <row r="7" spans="3:8" x14ac:dyDescent="0.25">
      <c r="C7" s="97"/>
      <c r="D7" s="97"/>
      <c r="E7" s="98"/>
      <c r="F7" s="99"/>
      <c r="G7" s="98"/>
    </row>
    <row r="8" spans="3:8" ht="44.25" customHeight="1" x14ac:dyDescent="0.25">
      <c r="C8" s="132" t="s">
        <v>143</v>
      </c>
      <c r="D8" s="132"/>
      <c r="E8" s="132"/>
      <c r="F8" s="132"/>
      <c r="G8" s="132"/>
      <c r="H8" s="132"/>
    </row>
    <row r="9" spans="3:8" x14ac:dyDescent="0.25">
      <c r="C9" s="133"/>
      <c r="D9" s="133"/>
      <c r="E9" s="133"/>
      <c r="F9" s="133"/>
    </row>
    <row r="10" spans="3:8" x14ac:dyDescent="0.25">
      <c r="C10" s="100"/>
      <c r="D10" s="100"/>
      <c r="E10" s="101"/>
      <c r="F10" s="101"/>
    </row>
    <row r="11" spans="3:8" ht="53.25" customHeight="1" x14ac:dyDescent="0.25">
      <c r="C11" s="102" t="s">
        <v>4</v>
      </c>
      <c r="D11" s="102" t="s">
        <v>144</v>
      </c>
      <c r="E11" s="103" t="s">
        <v>145</v>
      </c>
      <c r="F11" s="103" t="s">
        <v>146</v>
      </c>
      <c r="G11" s="103" t="s">
        <v>147</v>
      </c>
      <c r="H11" s="103" t="s">
        <v>148</v>
      </c>
    </row>
    <row r="12" spans="3:8" x14ac:dyDescent="0.25">
      <c r="C12" s="104"/>
      <c r="D12" s="104"/>
      <c r="E12" s="105" t="s">
        <v>149</v>
      </c>
      <c r="F12" s="105" t="s">
        <v>149</v>
      </c>
      <c r="G12" s="105" t="s">
        <v>149</v>
      </c>
      <c r="H12" s="105" t="s">
        <v>149</v>
      </c>
    </row>
    <row r="13" spans="3:8" x14ac:dyDescent="0.25">
      <c r="C13" s="106">
        <v>1</v>
      </c>
      <c r="D13" s="106">
        <v>2</v>
      </c>
      <c r="E13" s="106">
        <v>3</v>
      </c>
      <c r="F13" s="106">
        <v>4</v>
      </c>
      <c r="G13" s="106">
        <v>5</v>
      </c>
      <c r="H13" s="106">
        <v>6</v>
      </c>
    </row>
    <row r="14" spans="3:8" ht="26.25" customHeight="1" x14ac:dyDescent="0.25">
      <c r="C14" s="107" t="s">
        <v>150</v>
      </c>
      <c r="D14" s="108" t="s">
        <v>151</v>
      </c>
      <c r="E14" s="109">
        <f>'[14]11'!I14</f>
        <v>83.855440573719633</v>
      </c>
      <c r="F14" s="109">
        <f>'[14]11'!K14</f>
        <v>83.259469239239337</v>
      </c>
      <c r="G14" s="109">
        <f>'[14]11'!M14</f>
        <v>83.259461880353911</v>
      </c>
      <c r="H14" s="109">
        <f>'[14]11'!O14</f>
        <v>83.259379657019409</v>
      </c>
    </row>
    <row r="15" spans="3:8" ht="27" customHeight="1" x14ac:dyDescent="0.25">
      <c r="C15" s="107" t="s">
        <v>152</v>
      </c>
      <c r="D15" s="108" t="s">
        <v>153</v>
      </c>
      <c r="E15" s="109">
        <f>'[14]11'!I16</f>
        <v>8.19</v>
      </c>
      <c r="F15" s="109">
        <f>'[14]11'!K16</f>
        <v>8.41</v>
      </c>
      <c r="G15" s="109">
        <f>'[14]11'!M16</f>
        <v>8.41</v>
      </c>
      <c r="H15" s="109">
        <f>'[14]11'!O16</f>
        <v>8.41</v>
      </c>
    </row>
    <row r="16" spans="3:8" ht="23.25" customHeight="1" x14ac:dyDescent="0.25">
      <c r="C16" s="107" t="s">
        <v>154</v>
      </c>
      <c r="D16" s="108" t="s">
        <v>155</v>
      </c>
      <c r="E16" s="109">
        <f>SUM(E17:E18)</f>
        <v>1.2198719300369982</v>
      </c>
      <c r="F16" s="109">
        <f t="shared" ref="F16:H16" si="0">SUM(F17:F18)</f>
        <v>1.2079525033473926</v>
      </c>
      <c r="G16" s="109">
        <f t="shared" si="0"/>
        <v>1.2079525033473928</v>
      </c>
      <c r="H16" s="109">
        <f t="shared" si="0"/>
        <v>1.207952503347393</v>
      </c>
    </row>
    <row r="17" spans="3:8" ht="24" customHeight="1" x14ac:dyDescent="0.25">
      <c r="C17" s="107" t="s">
        <v>156</v>
      </c>
      <c r="D17" s="110" t="s">
        <v>157</v>
      </c>
      <c r="E17" s="109">
        <f>'[14]11'!I19</f>
        <v>1.0002949826303384</v>
      </c>
      <c r="F17" s="109">
        <f>'[14]11'!K19</f>
        <v>0.99052105274486202</v>
      </c>
      <c r="G17" s="109">
        <f>'[14]11'!M19</f>
        <v>0.99052105274486213</v>
      </c>
      <c r="H17" s="109">
        <f>'[14]11'!O19</f>
        <v>0.99052105274486213</v>
      </c>
    </row>
    <row r="18" spans="3:8" ht="15" customHeight="1" x14ac:dyDescent="0.25">
      <c r="C18" s="107" t="s">
        <v>158</v>
      </c>
      <c r="D18" s="110" t="s">
        <v>58</v>
      </c>
      <c r="E18" s="109">
        <f>'[14]11'!I20</f>
        <v>0.21957694740665978</v>
      </c>
      <c r="F18" s="109">
        <f>'[14]11'!K20</f>
        <v>0.21743145060253063</v>
      </c>
      <c r="G18" s="109">
        <f>'[14]11'!M20</f>
        <v>0.21743145060253069</v>
      </c>
      <c r="H18" s="109">
        <f>'[14]11'!O20</f>
        <v>0.21743145060253086</v>
      </c>
    </row>
    <row r="19" spans="3:8" ht="14.25" customHeight="1" x14ac:dyDescent="0.25">
      <c r="C19" s="107" t="s">
        <v>159</v>
      </c>
      <c r="D19" s="108" t="s">
        <v>160</v>
      </c>
      <c r="E19" s="109">
        <f>E14+E15+E16</f>
        <v>93.265312503756633</v>
      </c>
      <c r="F19" s="109">
        <f>F14+F15+F16</f>
        <v>92.877421742586719</v>
      </c>
      <c r="G19" s="109">
        <f>G14+G15+G16</f>
        <v>92.877414383701307</v>
      </c>
      <c r="H19" s="109">
        <f>H14+H15+H16</f>
        <v>92.877332160366805</v>
      </c>
    </row>
    <row r="20" spans="3:8" ht="13.5" customHeight="1" x14ac:dyDescent="0.25">
      <c r="C20" s="107" t="s">
        <v>161</v>
      </c>
      <c r="D20" s="111" t="s">
        <v>64</v>
      </c>
      <c r="E20" s="109">
        <f>E19*0.2</f>
        <v>18.653062500751329</v>
      </c>
      <c r="F20" s="109">
        <f t="shared" ref="F20:H20" si="1">F19*0.2</f>
        <v>18.575484348517346</v>
      </c>
      <c r="G20" s="109">
        <f t="shared" si="1"/>
        <v>18.575482876740264</v>
      </c>
      <c r="H20" s="109">
        <f t="shared" si="1"/>
        <v>18.575466432073362</v>
      </c>
    </row>
    <row r="21" spans="3:8" ht="14.25" customHeight="1" x14ac:dyDescent="0.25">
      <c r="C21" s="112">
        <v>6</v>
      </c>
      <c r="D21" s="111" t="s">
        <v>162</v>
      </c>
      <c r="E21" s="113">
        <f>SUM(E19:E20)</f>
        <v>111.91837500450796</v>
      </c>
      <c r="F21" s="113">
        <f>SUM(F19:F20)+0.01</f>
        <v>111.46290609110407</v>
      </c>
      <c r="G21" s="113">
        <f>SUM(G19:G20)+0.01</f>
        <v>111.46289726044158</v>
      </c>
      <c r="H21" s="113">
        <f>SUM(H19:H20)+0.01</f>
        <v>111.46279859244017</v>
      </c>
    </row>
    <row r="22" spans="3:8" x14ac:dyDescent="0.25">
      <c r="E22" s="114"/>
      <c r="F22" s="114"/>
      <c r="G22" s="114"/>
      <c r="H22" s="114"/>
    </row>
    <row r="23" spans="3:8" ht="15.75" customHeight="1" x14ac:dyDescent="0.25">
      <c r="C23" s="131"/>
      <c r="D23" s="131"/>
      <c r="E23" s="115"/>
      <c r="F23" s="116"/>
      <c r="G23" s="117"/>
    </row>
    <row r="26" spans="3:8" ht="15" customHeight="1" x14ac:dyDescent="0.25">
      <c r="C26" s="46" t="s">
        <v>67</v>
      </c>
      <c r="D26" s="46"/>
      <c r="E26" s="46"/>
      <c r="F26" s="118"/>
      <c r="H26" s="118" t="s">
        <v>163</v>
      </c>
    </row>
    <row r="27" spans="3:8" ht="15" customHeight="1" x14ac:dyDescent="0.25"/>
    <row r="30" spans="3:8" x14ac:dyDescent="0.25">
      <c r="E30" s="1"/>
      <c r="F30" s="1"/>
      <c r="G30" s="2" t="s">
        <v>164</v>
      </c>
    </row>
    <row r="31" spans="3:8" x14ac:dyDescent="0.25">
      <c r="C31" s="97"/>
      <c r="D31" s="97"/>
      <c r="E31" s="98"/>
      <c r="F31" s="99" t="s">
        <v>1</v>
      </c>
      <c r="G31" s="98"/>
    </row>
    <row r="32" spans="3:8" x14ac:dyDescent="0.25">
      <c r="C32" s="97"/>
      <c r="D32" s="97"/>
      <c r="E32" s="98"/>
      <c r="F32" s="99" t="s">
        <v>2</v>
      </c>
      <c r="G32" s="98"/>
    </row>
    <row r="33" spans="3:8" x14ac:dyDescent="0.25">
      <c r="C33" s="97"/>
      <c r="D33" s="97"/>
      <c r="E33" s="98"/>
      <c r="F33" s="2" t="s">
        <v>166</v>
      </c>
      <c r="G33" s="1"/>
      <c r="H33" s="5"/>
    </row>
    <row r="34" spans="3:8" x14ac:dyDescent="0.25">
      <c r="C34" s="97"/>
      <c r="D34" s="97"/>
      <c r="E34" s="98"/>
      <c r="F34" s="99"/>
      <c r="G34" s="98"/>
    </row>
    <row r="35" spans="3:8" ht="45" customHeight="1" x14ac:dyDescent="0.25">
      <c r="C35" s="132" t="s">
        <v>165</v>
      </c>
      <c r="D35" s="132"/>
      <c r="E35" s="132"/>
      <c r="F35" s="132"/>
      <c r="G35" s="132"/>
      <c r="H35" s="132"/>
    </row>
    <row r="36" spans="3:8" x14ac:dyDescent="0.25">
      <c r="C36" s="133"/>
      <c r="D36" s="133"/>
      <c r="E36" s="133"/>
      <c r="F36" s="133"/>
    </row>
    <row r="37" spans="3:8" x14ac:dyDescent="0.25">
      <c r="C37" s="100"/>
      <c r="D37" s="100"/>
      <c r="E37" s="101"/>
      <c r="F37" s="101"/>
    </row>
    <row r="38" spans="3:8" ht="52.5" x14ac:dyDescent="0.25">
      <c r="C38" s="102" t="s">
        <v>4</v>
      </c>
      <c r="D38" s="102" t="s">
        <v>144</v>
      </c>
      <c r="E38" s="103" t="s">
        <v>145</v>
      </c>
      <c r="F38" s="103" t="s">
        <v>146</v>
      </c>
      <c r="G38" s="103" t="s">
        <v>147</v>
      </c>
      <c r="H38" s="103" t="s">
        <v>148</v>
      </c>
    </row>
    <row r="39" spans="3:8" x14ac:dyDescent="0.25">
      <c r="C39" s="104"/>
      <c r="D39" s="104"/>
      <c r="E39" s="105" t="s">
        <v>149</v>
      </c>
      <c r="F39" s="105" t="s">
        <v>149</v>
      </c>
      <c r="G39" s="105" t="s">
        <v>149</v>
      </c>
      <c r="H39" s="105" t="s">
        <v>149</v>
      </c>
    </row>
    <row r="40" spans="3:8" x14ac:dyDescent="0.25">
      <c r="C40" s="106">
        <v>1</v>
      </c>
      <c r="D40" s="106">
        <v>2</v>
      </c>
      <c r="E40" s="106">
        <v>3</v>
      </c>
      <c r="F40" s="106">
        <v>4</v>
      </c>
      <c r="G40" s="106">
        <v>5</v>
      </c>
      <c r="H40" s="106">
        <v>6</v>
      </c>
    </row>
    <row r="41" spans="3:8" ht="22.5" x14ac:dyDescent="0.25">
      <c r="C41" s="107" t="s">
        <v>150</v>
      </c>
      <c r="D41" s="108" t="s">
        <v>151</v>
      </c>
      <c r="E41" s="109">
        <f>'[14]11'!I55</f>
        <v>86.555653999573579</v>
      </c>
      <c r="F41" s="109">
        <f>'[14]11'!K55</f>
        <v>85.947763238403695</v>
      </c>
      <c r="G41" s="109">
        <f>'[14]11'!M55</f>
        <v>85.947763173783528</v>
      </c>
      <c r="H41" s="109">
        <f>'[14]11'!O55</f>
        <v>85.947669869183002</v>
      </c>
    </row>
    <row r="42" spans="3:8" ht="22.5" x14ac:dyDescent="0.25">
      <c r="C42" s="107" t="s">
        <v>152</v>
      </c>
      <c r="D42" s="108" t="s">
        <v>153</v>
      </c>
      <c r="E42" s="109">
        <f>'[14]11'!I57</f>
        <v>8.41</v>
      </c>
      <c r="F42" s="109">
        <f>'[14]11'!K57</f>
        <v>8.41</v>
      </c>
      <c r="G42" s="109">
        <f>'[14]11'!M57</f>
        <v>8.41</v>
      </c>
      <c r="H42" s="109">
        <f>'[14]11'!O57</f>
        <v>8.41</v>
      </c>
    </row>
    <row r="43" spans="3:8" ht="22.5" x14ac:dyDescent="0.25">
      <c r="C43" s="107" t="s">
        <v>154</v>
      </c>
      <c r="D43" s="108" t="s">
        <v>155</v>
      </c>
      <c r="E43" s="109">
        <f>SUM(E44:E45)</f>
        <v>1.2488982644350557</v>
      </c>
      <c r="F43" s="109">
        <f t="shared" ref="F43:H43" si="2">SUM(F44:F45)</f>
        <v>1.2369788377454503</v>
      </c>
      <c r="G43" s="109">
        <f t="shared" si="2"/>
        <v>1.23697883774545</v>
      </c>
      <c r="H43" s="109">
        <f t="shared" si="2"/>
        <v>1.2369788377454503</v>
      </c>
    </row>
    <row r="44" spans="3:8" ht="23.25" x14ac:dyDescent="0.25">
      <c r="C44" s="107" t="s">
        <v>156</v>
      </c>
      <c r="D44" s="110" t="s">
        <v>157</v>
      </c>
      <c r="E44" s="109">
        <f>'[14]11'!I60</f>
        <v>1.0240965768367456</v>
      </c>
      <c r="F44" s="109">
        <f>'[14]11'!K60</f>
        <v>1.0143226469512692</v>
      </c>
      <c r="G44" s="109">
        <f>'[14]11'!M60</f>
        <v>1.0143226469512689</v>
      </c>
      <c r="H44" s="109">
        <f>'[14]11'!O60</f>
        <v>1.0143226469512692</v>
      </c>
    </row>
    <row r="45" spans="3:8" x14ac:dyDescent="0.25">
      <c r="C45" s="107" t="s">
        <v>158</v>
      </c>
      <c r="D45" s="110" t="s">
        <v>58</v>
      </c>
      <c r="E45" s="109">
        <f>'[14]11'!I61</f>
        <v>0.22480168759831004</v>
      </c>
      <c r="F45" s="109">
        <f>'[14]11'!K61</f>
        <v>0.22265619079418109</v>
      </c>
      <c r="G45" s="109">
        <f>'[14]11'!M61</f>
        <v>0.22265619079418109</v>
      </c>
      <c r="H45" s="109">
        <f>'[14]11'!O61</f>
        <v>0.22265619079418114</v>
      </c>
    </row>
    <row r="46" spans="3:8" x14ac:dyDescent="0.25">
      <c r="C46" s="107" t="s">
        <v>159</v>
      </c>
      <c r="D46" s="108" t="s">
        <v>160</v>
      </c>
      <c r="E46" s="109">
        <f>E41+E42+E43+0.01</f>
        <v>96.224552264008636</v>
      </c>
      <c r="F46" s="109">
        <f>F41+F42+F43+0.01</f>
        <v>95.604742076149151</v>
      </c>
      <c r="G46" s="109">
        <f t="shared" ref="G46:H46" si="3">G41+G42+G43+0.01</f>
        <v>95.604742011528984</v>
      </c>
      <c r="H46" s="109">
        <f t="shared" si="3"/>
        <v>95.604648706928458</v>
      </c>
    </row>
    <row r="47" spans="3:8" x14ac:dyDescent="0.25">
      <c r="C47" s="107" t="s">
        <v>161</v>
      </c>
      <c r="D47" s="111" t="s">
        <v>64</v>
      </c>
      <c r="E47" s="109">
        <f>E46*0.2</f>
        <v>19.244910452801729</v>
      </c>
      <c r="F47" s="109">
        <f>F46*0.2</f>
        <v>19.120948415229829</v>
      </c>
      <c r="G47" s="109">
        <f t="shared" ref="G47:H47" si="4">G46*0.2</f>
        <v>19.120948402305796</v>
      </c>
      <c r="H47" s="109">
        <f t="shared" si="4"/>
        <v>19.120929741385691</v>
      </c>
    </row>
    <row r="48" spans="3:8" x14ac:dyDescent="0.25">
      <c r="C48" s="112">
        <v>6</v>
      </c>
      <c r="D48" s="111" t="s">
        <v>162</v>
      </c>
      <c r="E48" s="113">
        <f>SUM(E46:E47)-0.01</f>
        <v>115.45946271681036</v>
      </c>
      <c r="F48" s="113">
        <f>SUM(F46:F47)-0.01</f>
        <v>114.71569049137898</v>
      </c>
      <c r="G48" s="113">
        <f t="shared" ref="G48:H48" si="5">SUM(G46:G47)-0.01</f>
        <v>114.71569041383478</v>
      </c>
      <c r="H48" s="113">
        <f t="shared" si="5"/>
        <v>114.71557844831415</v>
      </c>
    </row>
    <row r="49" spans="3:8" x14ac:dyDescent="0.25">
      <c r="E49" s="114"/>
      <c r="F49" s="114"/>
      <c r="G49" s="114"/>
      <c r="H49" s="114"/>
    </row>
    <row r="50" spans="3:8" x14ac:dyDescent="0.25">
      <c r="C50" s="131"/>
      <c r="D50" s="131"/>
      <c r="E50" s="115"/>
      <c r="F50" s="116"/>
      <c r="G50" s="117"/>
    </row>
    <row r="53" spans="3:8" x14ac:dyDescent="0.25">
      <c r="C53" s="46" t="s">
        <v>67</v>
      </c>
      <c r="D53" s="46"/>
      <c r="E53" s="46"/>
      <c r="H53" s="118" t="s">
        <v>163</v>
      </c>
    </row>
  </sheetData>
  <mergeCells count="6">
    <mergeCell ref="C50:D50"/>
    <mergeCell ref="C8:H8"/>
    <mergeCell ref="C9:F9"/>
    <mergeCell ref="C23:D23"/>
    <mergeCell ref="C35:H35"/>
    <mergeCell ref="C36:F36"/>
  </mergeCells>
  <conditionalFormatting sqref="C13:H13 C40:H40">
    <cfRule type="cellIs" dxfId="0" priority="1" operator="equal">
      <formula>0</formula>
    </cfRule>
  </conditionalFormatting>
  <pageMargins left="0.98425196850393704" right="0.70866141732283472" top="0.94488188976377963" bottom="0.74803149606299213" header="0.31496062992125984" footer="0.31496062992125984"/>
  <pageSetup paperSize="9" scale="88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Додатки 1-8</vt:lpstr>
      <vt:lpstr>Додатки 9-10</vt:lpstr>
      <vt:lpstr>'Додатки 1-8'!Область_печати</vt:lpstr>
      <vt:lpstr>'Додатки 9-10'!Область_печати</vt:lpstr>
    </vt:vector>
  </TitlesOfParts>
  <Company>SamForum.ws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SamLab.ws</dc:creator>
  <cp:lastModifiedBy>user</cp:lastModifiedBy>
  <dcterms:created xsi:type="dcterms:W3CDTF">2020-11-04T13:43:30Z</dcterms:created>
  <dcterms:modified xsi:type="dcterms:W3CDTF">2020-11-27T12:29:20Z</dcterms:modified>
</cp:coreProperties>
</file>