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105" windowWidth="19935" windowHeight="7365"/>
  </bookViews>
  <sheets>
    <sheet name="Тарифи на ТЕ" sheetId="1" r:id="rId1"/>
    <sheet name="ГВП 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[2]Філіали!$A$1:$E$1</definedName>
    <definedName name="A2000021">'[3]1_Структура по елементах'!#REF!</definedName>
    <definedName name="A6000000">'[3]1_Структура по елементах'!#REF!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chel20">[4]рік!#REF!</definedName>
    <definedName name="Excel_BuiltIn_Print_Area_1">#REF!</definedName>
    <definedName name="Excel_BuiltIn_Print_Area_3">#REF!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[5]Лист1!$A$1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'[6]3 утв.'!$F$1:$H$65536,'[6]3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Qрозрах">[4]рік!#REF!</definedName>
    <definedName name="s" localSheetId="1" hidden="1">{#N/A,#N/A,FALSE,"9PS0"}</definedName>
    <definedName name="s" hidden="1">{#N/A,#N/A,FALSE,"9PS0"}</definedName>
    <definedName name="SHARDER_FORMULA_12_233_11_233_7">ROUND(#REF!/#REF!*100,2)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'[7]1'!$D$1:$F$65536,'[7]1'!$L$1:$AQ$65536</definedName>
    <definedName name="Z_2B9BA362_C094_11D4_BCAF_00C026C07CB6_.wvu.Cols" hidden="1">'[7]1 кв'!$C$1:$E$65536,'[7]1 кв'!$N$1:$AX$65536</definedName>
    <definedName name="Z_2B9BA363_C094_11D4_BCAF_00C026C07CB6_.wvu.Cols" hidden="1">'[7]10'!$F$1:$H$65536,'[7]10'!$P$1:$AR$65536</definedName>
    <definedName name="Z_2B9BA364_C094_11D4_BCAF_00C026C07CB6_.wvu.Cols" hidden="1">'[7]10 міс.'!$C$1:$E$65536,'[7]10 міс.'!$N$1:$AX$65536</definedName>
    <definedName name="Z_2B9BA365_C094_11D4_BCAF_00C026C07CB6_.wvu.Cols" hidden="1">'[7]11'!$F$1:$H$65536,'[7]11'!$P$1:$AR$65536</definedName>
    <definedName name="Z_2B9BA366_C094_11D4_BCAF_00C026C07CB6_.wvu.Cols" hidden="1">'[7]11 міс.'!$C$1:$E$65536,'[7]11 міс.'!$N$1:$AX$65536</definedName>
    <definedName name="Z_2B9BA367_C094_11D4_BCAF_00C026C07CB6_.wvu.Cols" hidden="1">'[7]12'!$F$1:$H$65536,'[7]12'!$P$1:$AR$65536</definedName>
    <definedName name="Z_2B9BA368_C094_11D4_BCAF_00C026C07CB6_.wvu.Cols" hidden="1">'[7]12 міс.'!$C$1:$E$65536,'[7]12 міс.'!$N$1:$AX$65536</definedName>
    <definedName name="Z_2B9BA369_C094_11D4_BCAF_00C026C07CB6_.wvu.Cols" hidden="1">'[7]1998'!$C$1:$E$65536,'[7]1998'!$I$1:$AC$65536</definedName>
    <definedName name="Z_2B9BA36A_C094_11D4_BCAF_00C026C07CB6_.wvu.Cols" hidden="1">'[7]1півр'!$C$1:$E$65536,'[7]1півр'!$N$1:$AX$65536</definedName>
    <definedName name="Z_2B9BA36B_C094_11D4_BCAF_00C026C07CB6_.wvu.Cols" hidden="1">'[7]2'!$F$1:$H$65536,'[7]2'!$P$1:$AQ$65536</definedName>
    <definedName name="Z_2B9BA36C_C094_11D4_BCAF_00C026C07CB6_.wvu.Cols" hidden="1">'[7]2 кв'!$C$1:$E$65536,'[7]2 кв'!$M$1:$AW$65536</definedName>
    <definedName name="Z_2B9BA36D_C094_11D4_BCAF_00C026C07CB6_.wvu.Cols" hidden="1">'[7]2 утв'!$F$1:$H$65536,'[7]2 утв'!$P$1:$AM$65536</definedName>
    <definedName name="Z_2B9BA36E_C094_11D4_BCAF_00C026C07CB6_.wvu.Cols" hidden="1">'[7]3 не сокр.'!$F$1:$H$65536,'[7]3 не сокр.'!$P$1:$AQ$65536</definedName>
    <definedName name="Z_2B9BA36F_C094_11D4_BCAF_00C026C07CB6_.wvu.Cols" hidden="1">'[7]3 тар.'!$C$1:$E$65536,'[7]3 тар.'!$I$1:$AO$65536</definedName>
    <definedName name="Z_2B9BA370_C094_11D4_BCAF_00C026C07CB6_.wvu.Cols" hidden="1">'[7]3 утв.'!$F$1:$H$65536,'[7]3 утв.'!$P$1:$AQ$65536</definedName>
    <definedName name="Z_2B9BA371_C094_11D4_BCAF_00C026C07CB6_.wvu.Cols" hidden="1">'[7]3кв'!$C$1:$E$65536,'[7]3кв'!$N$1:$AX$65536</definedName>
    <definedName name="Z_2B9BA372_C094_11D4_BCAF_00C026C07CB6_.wvu.Cols" hidden="1">'[7]3кв '!$C$1:$E$65536,'[7]3кв '!$I$1:$AA$65536</definedName>
    <definedName name="Z_2B9BA373_C094_11D4_BCAF_00C026C07CB6_.wvu.Cols" hidden="1">'[7]4 утв'!$F$1:$H$65536,'[7]4 утв'!$P$1:$AR$65536</definedName>
    <definedName name="Z_2B9BA374_C094_11D4_BCAF_00C026C07CB6_.wvu.Cols" hidden="1">'[7]5'!$F$1:$H$65536,'[7]5'!$P$1:$AR$65536</definedName>
    <definedName name="Z_2B9BA375_C094_11D4_BCAF_00C026C07CB6_.wvu.Cols" hidden="1">'[7]6'!$F$1:$H$65536,'[7]6'!$P$1:$AR$65536</definedName>
    <definedName name="Z_2B9BA376_C094_11D4_BCAF_00C026C07CB6_.wvu.Cols" hidden="1">'[7]7'!$F$1:$H$65536,'[7]7'!$P$1:$AR$65536</definedName>
    <definedName name="Z_2B9BA377_C094_11D4_BCAF_00C026C07CB6_.wvu.Cols" hidden="1">'[7]7 міс'!$C$1:$E$65536,'[7]7 міс'!$N$1:$AX$65536</definedName>
    <definedName name="Z_2B9BA378_C094_11D4_BCAF_00C026C07CB6_.wvu.Cols" hidden="1">'[7]8'!$F$1:$H$65536,'[7]8'!$P$1:$AR$65536</definedName>
    <definedName name="Z_2B9BA379_C094_11D4_BCAF_00C026C07CB6_.wvu.Cols" hidden="1">'[7]8 міс.'!$C$1:$E$65536,'[7]8 міс.'!$N$1:$AX$65536</definedName>
    <definedName name="Z_2B9BA37A_C094_11D4_BCAF_00C026C07CB6_.wvu.Cols" hidden="1">'[7]812'!$F$1:$H$65536,'[7]812'!$P$1:$AM$65536</definedName>
    <definedName name="Z_2B9BA37B_C094_11D4_BCAF_00C026C07CB6_.wvu.Cols" hidden="1">'[7]812 (2)'!$F$1:$H$65536,'[7]812 (2)'!$P$1:$AL$65536</definedName>
    <definedName name="Z_2B9BA37C_C094_11D4_BCAF_00C026C07CB6_.wvu.Cols" hidden="1">'[7]9'!$F$1:$H$65536,'[7]9'!$P$1:$AP$65536</definedName>
    <definedName name="Z_2B9BA37D_C094_11D4_BCAF_00C026C07CB6_.wvu.Cols" hidden="1">'[7]9 (2)'!$C$1:$E$65536,'[7]9 (2)'!$I$1:$AF$65536</definedName>
    <definedName name="Z_2B9BA37E_C094_11D4_BCAF_00C026C07CB6_.wvu.Cols" hidden="1">'[7]9 міс.'!$C$1:$E$65536,'[7]9 міс.'!$N$1:$AX$65536</definedName>
    <definedName name="Z_F5654560_D292_11D4_BCAF_00C026C07CB6_.wvu.Cols" hidden="1">'[7]0'!$C$1:$L$65536,'[7]0'!$P$1:$AI$65536</definedName>
    <definedName name="Z_F5654561_D292_11D4_BCAF_00C026C07CB6_.wvu.Cols" hidden="1">'[7]1'!$D$1:$F$65536,'[7]1'!$L$1:$AQ$65536</definedName>
    <definedName name="Z_F5654562_D292_11D4_BCAF_00C026C07CB6_.wvu.Cols" hidden="1">'[7]1 кв'!$C$1:$E$65536,'[7]1 кв'!$N$1:$AX$65536</definedName>
    <definedName name="Z_F5654563_D292_11D4_BCAF_00C026C07CB6_.wvu.Cols" hidden="1">'[7]10'!$F$1:$H$65536,'[7]10'!$P$1:$AR$65536</definedName>
    <definedName name="Z_F5654564_D292_11D4_BCAF_00C026C07CB6_.wvu.Cols" hidden="1">'[7]10 міс.'!$C$1:$E$65536,'[7]10 міс.'!$N$1:$AX$65536</definedName>
    <definedName name="Z_F5654565_D292_11D4_BCAF_00C026C07CB6_.wvu.Cols" hidden="1">'[7]11'!$F$1:$H$65536,'[7]11'!$P$1:$AR$65536</definedName>
    <definedName name="Z_F5654566_D292_11D4_BCAF_00C026C07CB6_.wvu.Cols" hidden="1">'[7]11 міс.'!$C$1:$E$65536,'[7]11 міс.'!$N$1:$AX$65536</definedName>
    <definedName name="Z_F5654567_D292_11D4_BCAF_00C026C07CB6_.wvu.Cols" hidden="1">'[7]12'!$F$1:$H$65536,'[7]12'!$P$1:$AR$65536</definedName>
    <definedName name="Z_F5654568_D292_11D4_BCAF_00C026C07CB6_.wvu.Cols" hidden="1">'[7]12 міс.'!$C$1:$E$65536,'[7]12 міс.'!$N$1:$AX$65536</definedName>
    <definedName name="Z_F5654569_D292_11D4_BCAF_00C026C07CB6_.wvu.Cols" hidden="1">'[7]1998'!$C$1:$E$65536,'[7]1998'!$I$1:$AC$65536</definedName>
    <definedName name="Z_F565456A_D292_11D4_BCAF_00C026C07CB6_.wvu.Cols" hidden="1">'[7]1півр'!$C$1:$E$65536,'[7]1півр'!$N$1:$AX$65536</definedName>
    <definedName name="Z_F565456B_D292_11D4_BCAF_00C026C07CB6_.wvu.Cols" hidden="1">'[7]2'!$F$1:$H$65536,'[7]2'!$P$1:$AQ$65536</definedName>
    <definedName name="Z_F565456C_D292_11D4_BCAF_00C026C07CB6_.wvu.Cols" hidden="1">'[7]2 кв'!$C$1:$E$65536,'[7]2 кв'!$M$1:$AW$65536</definedName>
    <definedName name="Z_F565456D_D292_11D4_BCAF_00C026C07CB6_.wvu.Cols" hidden="1">'[7]2 утв'!$F$1:$H$65536,'[7]2 утв'!$P$1:$AM$65536</definedName>
    <definedName name="Z_F565456E_D292_11D4_BCAF_00C026C07CB6_.wvu.Cols" hidden="1">'[7]3 не сокр.'!$F$1:$H$65536,'[7]3 не сокр.'!$P$1:$AQ$65536</definedName>
    <definedName name="Z_F565456F_D292_11D4_BCAF_00C026C07CB6_.wvu.Cols" hidden="1">'[7]3 тар.'!$C$1:$E$65536,'[7]3 тар.'!$I$1:$AO$65536</definedName>
    <definedName name="Z_F5654570_D292_11D4_BCAF_00C026C07CB6_.wvu.Cols" hidden="1">'[7]3 утв.'!$F$1:$H$65536,'[7]3 утв.'!$P$1:$AQ$65536</definedName>
    <definedName name="Z_F5654571_D292_11D4_BCAF_00C026C07CB6_.wvu.Cols" hidden="1">'[7]3кв'!$C$1:$E$65536,'[7]3кв'!$N$1:$AX$65536</definedName>
    <definedName name="Z_F5654572_D292_11D4_BCAF_00C026C07CB6_.wvu.Cols" hidden="1">'[7]3кв '!$C$1:$E$65536,'[7]3кв '!$I$1:$AA$65536</definedName>
    <definedName name="Z_F5654573_D292_11D4_BCAF_00C026C07CB6_.wvu.Cols" hidden="1">'[7]4 утв'!$F$1:$H$65536,'[7]4 утв'!$P$1:$AR$65536</definedName>
    <definedName name="Z_F5654574_D292_11D4_BCAF_00C026C07CB6_.wvu.Cols" hidden="1">'[7]5'!$F$1:$H$65536,'[7]5'!$P$1:$AR$65536</definedName>
    <definedName name="Z_F5654575_D292_11D4_BCAF_00C026C07CB6_.wvu.Cols" hidden="1">'[7]6'!$F$1:$H$65536,'[7]6'!$P$1:$AR$65536</definedName>
    <definedName name="Z_F5654576_D292_11D4_BCAF_00C026C07CB6_.wvu.Cols" hidden="1">'[7]7'!$F$1:$H$65536,'[7]7'!$P$1:$AR$65536</definedName>
    <definedName name="Z_F5654577_D292_11D4_BCAF_00C026C07CB6_.wvu.Cols" hidden="1">'[7]7 міс'!$C$1:$E$65536,'[7]7 міс'!$N$1:$AX$65536</definedName>
    <definedName name="Z_F5654578_D292_11D4_BCAF_00C026C07CB6_.wvu.Cols" hidden="1">'[7]8'!$F$1:$H$65536,'[7]8'!$P$1:$AR$65536</definedName>
    <definedName name="Z_F5654579_D292_11D4_BCAF_00C026C07CB6_.wvu.Cols" hidden="1">'[7]8 міс.'!$C$1:$E$65536,'[7]8 міс.'!$N$1:$AX$65536</definedName>
    <definedName name="Z_F565457A_D292_11D4_BCAF_00C026C07CB6_.wvu.Cols" hidden="1">'[7]812'!$F$1:$H$65536,'[7]812'!$P$1:$AM$65536</definedName>
    <definedName name="Z_F565457B_D292_11D4_BCAF_00C026C07CB6_.wvu.Cols" hidden="1">'[7]812 (2)'!$F$1:$H$65536,'[7]812 (2)'!$P$1:$AL$65536</definedName>
    <definedName name="Z_F565457C_D292_11D4_BCAF_00C026C07CB6_.wvu.Cols" hidden="1">'[7]9'!$F$1:$H$65536,'[7]9'!$P$1:$AP$65536</definedName>
    <definedName name="Z_F565457D_D292_11D4_BCAF_00C026C07CB6_.wvu.Cols" hidden="1">'[7]9 (2)'!$C$1:$E$65536,'[7]9 (2)'!$I$1:$AF$65536</definedName>
    <definedName name="Z_F565457E_D292_11D4_BCAF_00C026C07CB6_.wvu.Cols" hidden="1">'[7]9 міс.'!$C$1:$E$65536,'[7]9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'[7]1998'!$C$1:$E$65536,'[7]1998'!$I$1:$AC$65536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[8]Коригування!$W$9:$W$2131,[8]Коригування!$AF$9:$AH$2131,[8]Коригування!$AM$9:$AM$2131,[8]Коригування!$AO$9:$AO$2131,[8]Коригування!$AQ$9:$AQ$2131,[8]Коригування!$AU$9:$AU$2131,[8]Коригування!$AW$9:$AW$2131+[8]Коригування!$AY$9:$BD$2131,[8]Коригування!$BG$9:$BP$2131,[8]Коригування!$BY$9:$BY$2131,[8]Коригування!$CF$9:$CG$2131,[8]Коригування!$CJ$9:$CO$2131,[8]Коригування!$CX$9:$CY$2131,[8]Коригування!$DB$9:$DC$2131,[8]Коригування!$DJ$9:$DJ$2131,[8]Коригування!$DL$9:$DM$2131,[8]Коригування!$DO$9:$DO$2131,[8]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MID(CELL("имяфайла",[9]База!$E$1),SEARCH("[",CELL("имяфайла",[9]База!$E$1)),256)&amp;"!"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'[10]7 міс'!$C$1:$E$65536,'[10]7 міс'!$N$1:$AX$65536</definedName>
    <definedName name="_xlnm.Print_Area" localSheetId="1">'ГВП '!$C$30:$H$53</definedName>
    <definedName name="_xlnm.Print_Area" localSheetId="0">'Тарифи на ТЕ'!$B$383:$H$434</definedName>
    <definedName name="облікГВП">[11]скрыть!$G$4:$G$6</definedName>
    <definedName name="оор" hidden="1">'[12]3 не сокр.'!$F$1:$H$65536,'[12]3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[13]скрыть!$B$4:$B$9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[14]Лист1!$C$4:$C$11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25725"/>
</workbook>
</file>

<file path=xl/calcChain.xml><?xml version="1.0" encoding="utf-8"?>
<calcChain xmlns="http://schemas.openxmlformats.org/spreadsheetml/2006/main">
  <c r="H45" i="2"/>
  <c r="G45"/>
  <c r="F45"/>
  <c r="E45"/>
  <c r="H44"/>
  <c r="G44"/>
  <c r="F44"/>
  <c r="E44"/>
  <c r="H43"/>
  <c r="G43"/>
  <c r="F43"/>
  <c r="E43"/>
  <c r="H42"/>
  <c r="G42"/>
  <c r="F42"/>
  <c r="E42"/>
  <c r="H41"/>
  <c r="H46" s="1"/>
  <c r="G41"/>
  <c r="G46" s="1"/>
  <c r="F41"/>
  <c r="F46" s="1"/>
  <c r="E41"/>
  <c r="E46" s="1"/>
  <c r="H18"/>
  <c r="G18"/>
  <c r="F18"/>
  <c r="E18"/>
  <c r="H17"/>
  <c r="G17"/>
  <c r="F17"/>
  <c r="E17"/>
  <c r="H16"/>
  <c r="G16"/>
  <c r="F16"/>
  <c r="E16"/>
  <c r="H15"/>
  <c r="G15"/>
  <c r="F15"/>
  <c r="E15"/>
  <c r="H14"/>
  <c r="H19" s="1"/>
  <c r="G14"/>
  <c r="G19" s="1"/>
  <c r="F14"/>
  <c r="F19" s="1"/>
  <c r="E14"/>
  <c r="E19" s="1"/>
  <c r="H260" i="1"/>
  <c r="H372" s="1"/>
  <c r="H257"/>
  <c r="G257"/>
  <c r="H256"/>
  <c r="G256"/>
  <c r="H255"/>
  <c r="G255"/>
  <c r="H253"/>
  <c r="G253"/>
  <c r="H205"/>
  <c r="G205"/>
  <c r="F205"/>
  <c r="E205"/>
  <c r="D205"/>
  <c r="H203"/>
  <c r="G203"/>
  <c r="F203"/>
  <c r="E203"/>
  <c r="D203"/>
  <c r="H202"/>
  <c r="G202"/>
  <c r="F202"/>
  <c r="E202"/>
  <c r="D202"/>
  <c r="H201"/>
  <c r="G201"/>
  <c r="F201"/>
  <c r="E201"/>
  <c r="D201"/>
  <c r="H200"/>
  <c r="G200"/>
  <c r="F200"/>
  <c r="E200"/>
  <c r="D200"/>
  <c r="H199"/>
  <c r="G199"/>
  <c r="F199"/>
  <c r="E199"/>
  <c r="D199"/>
  <c r="H198"/>
  <c r="G198"/>
  <c r="F198"/>
  <c r="E198"/>
  <c r="D198"/>
  <c r="H197"/>
  <c r="G197"/>
  <c r="F197"/>
  <c r="E197"/>
  <c r="D197"/>
  <c r="H196"/>
  <c r="G196"/>
  <c r="F196"/>
  <c r="E196"/>
  <c r="D196"/>
  <c r="H195"/>
  <c r="G195"/>
  <c r="F195"/>
  <c r="E195"/>
  <c r="D195"/>
  <c r="H194"/>
  <c r="G194"/>
  <c r="F194"/>
  <c r="E194"/>
  <c r="D194"/>
  <c r="H193"/>
  <c r="G193"/>
  <c r="F193"/>
  <c r="E193"/>
  <c r="D193"/>
  <c r="H192"/>
  <c r="G192"/>
  <c r="F192"/>
  <c r="E192"/>
  <c r="D192"/>
  <c r="H191"/>
  <c r="G191"/>
  <c r="F191"/>
  <c r="E191"/>
  <c r="D191"/>
  <c r="H190"/>
  <c r="G190"/>
  <c r="F190"/>
  <c r="E190"/>
  <c r="D190"/>
  <c r="H189"/>
  <c r="G189"/>
  <c r="F189"/>
  <c r="E189"/>
  <c r="D189"/>
  <c r="H188"/>
  <c r="G188"/>
  <c r="F188"/>
  <c r="E188"/>
  <c r="D188"/>
  <c r="H187"/>
  <c r="G187"/>
  <c r="F187"/>
  <c r="E187"/>
  <c r="D187"/>
  <c r="H186"/>
  <c r="G186"/>
  <c r="F186"/>
  <c r="E186"/>
  <c r="D186"/>
  <c r="H185"/>
  <c r="G185"/>
  <c r="F185"/>
  <c r="E185"/>
  <c r="D185"/>
  <c r="H184"/>
  <c r="G184"/>
  <c r="F184"/>
  <c r="E184"/>
  <c r="D184"/>
  <c r="H183"/>
  <c r="G183"/>
  <c r="F183"/>
  <c r="E183"/>
  <c r="D183"/>
  <c r="H182"/>
  <c r="G182"/>
  <c r="F182"/>
  <c r="E182"/>
  <c r="D182"/>
  <c r="H181"/>
  <c r="G181"/>
  <c r="F181"/>
  <c r="E181"/>
  <c r="D181"/>
  <c r="H180"/>
  <c r="G180"/>
  <c r="F180"/>
  <c r="E180"/>
  <c r="D180"/>
  <c r="H179"/>
  <c r="G179"/>
  <c r="F179"/>
  <c r="E179"/>
  <c r="D179"/>
  <c r="H178"/>
  <c r="G178"/>
  <c r="F178"/>
  <c r="E178"/>
  <c r="D178"/>
  <c r="H177"/>
  <c r="H204" s="1"/>
  <c r="H174" s="1"/>
  <c r="G177"/>
  <c r="G204" s="1"/>
  <c r="G174" s="1"/>
  <c r="F177"/>
  <c r="F204" s="1"/>
  <c r="F174" s="1"/>
  <c r="E177"/>
  <c r="E204" s="1"/>
  <c r="E174" s="1"/>
  <c r="D177"/>
  <c r="D204" s="1"/>
  <c r="D174" s="1"/>
  <c r="H146"/>
  <c r="H322" s="1"/>
  <c r="G146"/>
  <c r="G322" s="1"/>
  <c r="F146"/>
  <c r="F322" s="1"/>
  <c r="E146"/>
  <c r="E322" s="1"/>
  <c r="D146"/>
  <c r="H144"/>
  <c r="G144"/>
  <c r="E144"/>
  <c r="F144" s="1"/>
  <c r="D144"/>
  <c r="H143"/>
  <c r="G143"/>
  <c r="E143"/>
  <c r="F143" s="1"/>
  <c r="D143"/>
  <c r="H142"/>
  <c r="G142"/>
  <c r="E142"/>
  <c r="F142" s="1"/>
  <c r="F141" s="1"/>
  <c r="D142"/>
  <c r="H141"/>
  <c r="G141"/>
  <c r="E141"/>
  <c r="D141"/>
  <c r="H140"/>
  <c r="G140"/>
  <c r="E140"/>
  <c r="F140" s="1"/>
  <c r="D140"/>
  <c r="H139"/>
  <c r="G139"/>
  <c r="E139"/>
  <c r="F139" s="1"/>
  <c r="D139"/>
  <c r="H138"/>
  <c r="H312" s="1"/>
  <c r="G138"/>
  <c r="G312" s="1"/>
  <c r="E138"/>
  <c r="E312" s="1"/>
  <c r="E421" s="1"/>
  <c r="D138"/>
  <c r="D312" s="1"/>
  <c r="H137"/>
  <c r="G137"/>
  <c r="E137"/>
  <c r="F137" s="1"/>
  <c r="D137"/>
  <c r="H136"/>
  <c r="G136"/>
  <c r="E136"/>
  <c r="F136" s="1"/>
  <c r="D136"/>
  <c r="H135"/>
  <c r="G135"/>
  <c r="E135"/>
  <c r="F135" s="1"/>
  <c r="D135"/>
  <c r="H134"/>
  <c r="G134"/>
  <c r="E134"/>
  <c r="F134" s="1"/>
  <c r="D134"/>
  <c r="H133"/>
  <c r="G133"/>
  <c r="E133"/>
  <c r="F133" s="1"/>
  <c r="F132" s="1"/>
  <c r="D133"/>
  <c r="H132"/>
  <c r="G132"/>
  <c r="E132"/>
  <c r="D132"/>
  <c r="H131"/>
  <c r="G131"/>
  <c r="E131"/>
  <c r="F131" s="1"/>
  <c r="D131"/>
  <c r="H130"/>
  <c r="G130"/>
  <c r="E130"/>
  <c r="F130" s="1"/>
  <c r="D130"/>
  <c r="H129"/>
  <c r="G129"/>
  <c r="E129"/>
  <c r="F129" s="1"/>
  <c r="F128" s="1"/>
  <c r="D129"/>
  <c r="H128"/>
  <c r="G128"/>
  <c r="E128"/>
  <c r="D128"/>
  <c r="H127"/>
  <c r="G127"/>
  <c r="E127"/>
  <c r="F127" s="1"/>
  <c r="D127"/>
  <c r="H126"/>
  <c r="G126"/>
  <c r="E126"/>
  <c r="F126" s="1"/>
  <c r="D126"/>
  <c r="H125"/>
  <c r="G125"/>
  <c r="E125"/>
  <c r="F125" s="1"/>
  <c r="F124" s="1"/>
  <c r="D125"/>
  <c r="H124"/>
  <c r="G124"/>
  <c r="E124"/>
  <c r="D124"/>
  <c r="H123"/>
  <c r="G123"/>
  <c r="E123"/>
  <c r="F123" s="1"/>
  <c r="D123"/>
  <c r="H122"/>
  <c r="G122"/>
  <c r="E122"/>
  <c r="F122" s="1"/>
  <c r="D122"/>
  <c r="H121"/>
  <c r="G121"/>
  <c r="E121"/>
  <c r="F121" s="1"/>
  <c r="D121"/>
  <c r="H120"/>
  <c r="G120"/>
  <c r="E120"/>
  <c r="F120" s="1"/>
  <c r="F119" s="1"/>
  <c r="F118" s="1"/>
  <c r="D120"/>
  <c r="H119"/>
  <c r="G119"/>
  <c r="E119"/>
  <c r="D119"/>
  <c r="H118"/>
  <c r="H145" s="1"/>
  <c r="H115" s="1"/>
  <c r="H284" s="1"/>
  <c r="G118"/>
  <c r="G145" s="1"/>
  <c r="G115" s="1"/>
  <c r="G284" s="1"/>
  <c r="E118"/>
  <c r="E145" s="1"/>
  <c r="E115" s="1"/>
  <c r="E284" s="1"/>
  <c r="D118"/>
  <c r="D145" s="1"/>
  <c r="D115" s="1"/>
  <c r="H96"/>
  <c r="H265" s="1"/>
  <c r="G96"/>
  <c r="G265" s="1"/>
  <c r="F96"/>
  <c r="F265" s="1"/>
  <c r="E96"/>
  <c r="D96" s="1"/>
  <c r="A96"/>
  <c r="H94"/>
  <c r="G94"/>
  <c r="F94"/>
  <c r="E94"/>
  <c r="H93"/>
  <c r="G93"/>
  <c r="E93"/>
  <c r="F93" s="1"/>
  <c r="H92"/>
  <c r="H91" s="1"/>
  <c r="G92"/>
  <c r="F92"/>
  <c r="E92"/>
  <c r="G91"/>
  <c r="E91"/>
  <c r="H90"/>
  <c r="G90"/>
  <c r="F90"/>
  <c r="E90"/>
  <c r="D90"/>
  <c r="H89"/>
  <c r="G89"/>
  <c r="E89"/>
  <c r="F89" s="1"/>
  <c r="D89"/>
  <c r="H88"/>
  <c r="G88"/>
  <c r="F88"/>
  <c r="E88"/>
  <c r="H87"/>
  <c r="G87"/>
  <c r="E87"/>
  <c r="F87" s="1"/>
  <c r="H86"/>
  <c r="G86"/>
  <c r="F86"/>
  <c r="E86"/>
  <c r="H85"/>
  <c r="G85"/>
  <c r="E85"/>
  <c r="F85" s="1"/>
  <c r="H84"/>
  <c r="G84"/>
  <c r="E84"/>
  <c r="F84" s="1"/>
  <c r="F83" s="1"/>
  <c r="H83"/>
  <c r="G83"/>
  <c r="E83"/>
  <c r="H82"/>
  <c r="G82"/>
  <c r="E82"/>
  <c r="F82" s="1"/>
  <c r="H81"/>
  <c r="G81"/>
  <c r="E81"/>
  <c r="F81" s="1"/>
  <c r="H80"/>
  <c r="G80"/>
  <c r="E80"/>
  <c r="F80" s="1"/>
  <c r="F79" s="1"/>
  <c r="H79"/>
  <c r="G79"/>
  <c r="E79"/>
  <c r="H78"/>
  <c r="G78"/>
  <c r="E78"/>
  <c r="F78" s="1"/>
  <c r="H77"/>
  <c r="G77"/>
  <c r="E77"/>
  <c r="F77" s="1"/>
  <c r="H76"/>
  <c r="G76"/>
  <c r="E76"/>
  <c r="F76" s="1"/>
  <c r="F75" s="1"/>
  <c r="H75"/>
  <c r="G75"/>
  <c r="E75"/>
  <c r="H74"/>
  <c r="G74"/>
  <c r="E74"/>
  <c r="F74" s="1"/>
  <c r="H73"/>
  <c r="G73"/>
  <c r="E73"/>
  <c r="F73" s="1"/>
  <c r="H72"/>
  <c r="G72"/>
  <c r="E72"/>
  <c r="F72" s="1"/>
  <c r="H71"/>
  <c r="G71"/>
  <c r="E71"/>
  <c r="F71" s="1"/>
  <c r="H70"/>
  <c r="G70"/>
  <c r="E70"/>
  <c r="H69"/>
  <c r="H95" s="1"/>
  <c r="G69"/>
  <c r="G95" s="1"/>
  <c r="G65" s="1"/>
  <c r="G228" s="1"/>
  <c r="E69"/>
  <c r="E95" s="1"/>
  <c r="E65" s="1"/>
  <c r="E228" s="1"/>
  <c r="H46"/>
  <c r="G46"/>
  <c r="E46"/>
  <c r="F46" s="1"/>
  <c r="H44"/>
  <c r="G44"/>
  <c r="E44"/>
  <c r="F44" s="1"/>
  <c r="D44"/>
  <c r="H43"/>
  <c r="G43"/>
  <c r="F43"/>
  <c r="E43"/>
  <c r="D43"/>
  <c r="H42"/>
  <c r="G42"/>
  <c r="G41" s="1"/>
  <c r="E42"/>
  <c r="F42" s="1"/>
  <c r="F41" s="1"/>
  <c r="D42"/>
  <c r="H41"/>
  <c r="D41"/>
  <c r="H40"/>
  <c r="G40"/>
  <c r="E40"/>
  <c r="F40" s="1"/>
  <c r="F257" s="1"/>
  <c r="F314" s="1"/>
  <c r="F423" s="1"/>
  <c r="D40"/>
  <c r="D257" s="1"/>
  <c r="H39"/>
  <c r="G39"/>
  <c r="F39"/>
  <c r="F256" s="1"/>
  <c r="E39"/>
  <c r="E256" s="1"/>
  <c r="D39"/>
  <c r="D256" s="1"/>
  <c r="H38"/>
  <c r="G38"/>
  <c r="E38"/>
  <c r="F38" s="1"/>
  <c r="F255" s="1"/>
  <c r="D38"/>
  <c r="H37"/>
  <c r="G37"/>
  <c r="F37"/>
  <c r="E37"/>
  <c r="D37"/>
  <c r="H36"/>
  <c r="G36"/>
  <c r="E36"/>
  <c r="F36" s="1"/>
  <c r="D36"/>
  <c r="H35"/>
  <c r="G35"/>
  <c r="E35"/>
  <c r="F35" s="1"/>
  <c r="F34" s="1"/>
  <c r="D35"/>
  <c r="H34"/>
  <c r="G34"/>
  <c r="E34"/>
  <c r="D34"/>
  <c r="H33"/>
  <c r="G33"/>
  <c r="E33"/>
  <c r="F33" s="1"/>
  <c r="D33"/>
  <c r="H32"/>
  <c r="G32"/>
  <c r="E32"/>
  <c r="F32" s="1"/>
  <c r="D32"/>
  <c r="H31"/>
  <c r="G31"/>
  <c r="E31"/>
  <c r="F31" s="1"/>
  <c r="F30" s="1"/>
  <c r="D31"/>
  <c r="H30"/>
  <c r="G30"/>
  <c r="E30"/>
  <c r="D30"/>
  <c r="H29"/>
  <c r="G29"/>
  <c r="E29"/>
  <c r="F29" s="1"/>
  <c r="D29"/>
  <c r="H28"/>
  <c r="G28"/>
  <c r="E28"/>
  <c r="F28" s="1"/>
  <c r="D28"/>
  <c r="H27"/>
  <c r="G27"/>
  <c r="E27"/>
  <c r="F27" s="1"/>
  <c r="F26" s="1"/>
  <c r="D27"/>
  <c r="H26"/>
  <c r="G26"/>
  <c r="E26"/>
  <c r="D26"/>
  <c r="H25"/>
  <c r="G25"/>
  <c r="E25"/>
  <c r="F25" s="1"/>
  <c r="D25"/>
  <c r="H24"/>
  <c r="G24"/>
  <c r="E24"/>
  <c r="F24" s="1"/>
  <c r="D24"/>
  <c r="H23"/>
  <c r="G23"/>
  <c r="E23"/>
  <c r="F23" s="1"/>
  <c r="D23"/>
  <c r="H22"/>
  <c r="G22"/>
  <c r="E22"/>
  <c r="F22" s="1"/>
  <c r="D22"/>
  <c r="H21"/>
  <c r="G21"/>
  <c r="E21"/>
  <c r="F21" s="1"/>
  <c r="F20" s="1"/>
  <c r="F19" s="1"/>
  <c r="D21"/>
  <c r="H20"/>
  <c r="G20"/>
  <c r="E20"/>
  <c r="D20"/>
  <c r="H19"/>
  <c r="H45" s="1"/>
  <c r="H15" s="1"/>
  <c r="G19"/>
  <c r="G45" s="1"/>
  <c r="E19"/>
  <c r="D19"/>
  <c r="D45" s="1"/>
  <c r="D15" s="1"/>
  <c r="F20" i="2" l="1"/>
  <c r="F21" s="1"/>
  <c r="H21"/>
  <c r="H20"/>
  <c r="F48"/>
  <c r="F47"/>
  <c r="H48"/>
  <c r="H47"/>
  <c r="E21"/>
  <c r="E20"/>
  <c r="G21"/>
  <c r="G20"/>
  <c r="E48"/>
  <c r="E47"/>
  <c r="G48"/>
  <c r="G47"/>
  <c r="F367" i="1"/>
  <c r="F311"/>
  <c r="F420" s="1"/>
  <c r="E368"/>
  <c r="F377"/>
  <c r="F261"/>
  <c r="F373" s="1"/>
  <c r="F259"/>
  <c r="F260"/>
  <c r="F372" s="1"/>
  <c r="F233"/>
  <c r="H377"/>
  <c r="H261"/>
  <c r="H373" s="1"/>
  <c r="H259"/>
  <c r="H233"/>
  <c r="E285"/>
  <c r="E229"/>
  <c r="G285"/>
  <c r="G229"/>
  <c r="G15"/>
  <c r="F70"/>
  <c r="F69" s="1"/>
  <c r="F91"/>
  <c r="H65"/>
  <c r="H228" s="1"/>
  <c r="H283"/>
  <c r="H227"/>
  <c r="F45"/>
  <c r="F15" s="1"/>
  <c r="F313"/>
  <c r="F422" s="1"/>
  <c r="F368"/>
  <c r="D93"/>
  <c r="D260" s="1"/>
  <c r="D87"/>
  <c r="D85"/>
  <c r="D81"/>
  <c r="D77"/>
  <c r="D73"/>
  <c r="D71"/>
  <c r="D94"/>
  <c r="D92"/>
  <c r="D91" s="1"/>
  <c r="D88"/>
  <c r="D86"/>
  <c r="D84"/>
  <c r="D82"/>
  <c r="D80"/>
  <c r="D79" s="1"/>
  <c r="D78"/>
  <c r="D76"/>
  <c r="D75" s="1"/>
  <c r="D74"/>
  <c r="D72"/>
  <c r="G377"/>
  <c r="G260"/>
  <c r="G372" s="1"/>
  <c r="G233"/>
  <c r="G261"/>
  <c r="G373" s="1"/>
  <c r="G259"/>
  <c r="F285"/>
  <c r="F229"/>
  <c r="H285"/>
  <c r="H229"/>
  <c r="D255"/>
  <c r="E318"/>
  <c r="E316"/>
  <c r="E431"/>
  <c r="D322"/>
  <c r="E317"/>
  <c r="G318"/>
  <c r="G427" s="1"/>
  <c r="G316"/>
  <c r="G431"/>
  <c r="G317"/>
  <c r="G365"/>
  <c r="G309"/>
  <c r="G418" s="1"/>
  <c r="G367"/>
  <c r="G311"/>
  <c r="G420" s="1"/>
  <c r="H313"/>
  <c r="H422" s="1"/>
  <c r="H368"/>
  <c r="G421"/>
  <c r="E255"/>
  <c r="E257"/>
  <c r="G314"/>
  <c r="G423" s="1"/>
  <c r="E265"/>
  <c r="D253" s="1"/>
  <c r="F431"/>
  <c r="F317"/>
  <c r="F426" s="1"/>
  <c r="F318"/>
  <c r="F427" s="1"/>
  <c r="F316"/>
  <c r="H431"/>
  <c r="H317"/>
  <c r="H318"/>
  <c r="H427" s="1"/>
  <c r="H316"/>
  <c r="H365"/>
  <c r="H309"/>
  <c r="H418" s="1"/>
  <c r="H367"/>
  <c r="H311"/>
  <c r="H420" s="1"/>
  <c r="G368"/>
  <c r="G313"/>
  <c r="G422" s="1"/>
  <c r="E41"/>
  <c r="D46"/>
  <c r="F138"/>
  <c r="F312" s="1"/>
  <c r="F421" s="1"/>
  <c r="D421" s="1"/>
  <c r="H421"/>
  <c r="H314"/>
  <c r="H423" s="1"/>
  <c r="D83" l="1"/>
  <c r="E253"/>
  <c r="F253" s="1"/>
  <c r="F283"/>
  <c r="F227"/>
  <c r="E367"/>
  <c r="D367" s="1"/>
  <c r="E311"/>
  <c r="E425"/>
  <c r="D316"/>
  <c r="E315"/>
  <c r="F95"/>
  <c r="F65" s="1"/>
  <c r="F228" s="1"/>
  <c r="G283"/>
  <c r="G282" s="1"/>
  <c r="G394" s="1"/>
  <c r="G227"/>
  <c r="G226" s="1"/>
  <c r="G341" s="1"/>
  <c r="H345"/>
  <c r="H289"/>
  <c r="F345"/>
  <c r="F289"/>
  <c r="F371"/>
  <c r="F370" s="1"/>
  <c r="F258"/>
  <c r="E45"/>
  <c r="E15" s="1"/>
  <c r="F145"/>
  <c r="H226"/>
  <c r="H341" s="1"/>
  <c r="D368"/>
  <c r="H315"/>
  <c r="H425"/>
  <c r="H426"/>
  <c r="H369"/>
  <c r="F315"/>
  <c r="F425"/>
  <c r="F424" s="1"/>
  <c r="E377"/>
  <c r="D377" s="1"/>
  <c r="D265"/>
  <c r="E260"/>
  <c r="E372" s="1"/>
  <c r="D372" s="1"/>
  <c r="E233"/>
  <c r="E261"/>
  <c r="E259"/>
  <c r="G369"/>
  <c r="G426"/>
  <c r="G425"/>
  <c r="G424" s="1"/>
  <c r="G315"/>
  <c r="D317"/>
  <c r="D369" s="1"/>
  <c r="E426"/>
  <c r="E369"/>
  <c r="E427"/>
  <c r="D427" s="1"/>
  <c r="D318"/>
  <c r="G371"/>
  <c r="G370" s="1"/>
  <c r="G258"/>
  <c r="G345"/>
  <c r="G289"/>
  <c r="H371"/>
  <c r="H370" s="1"/>
  <c r="H258"/>
  <c r="E314"/>
  <c r="E423" s="1"/>
  <c r="D423" s="1"/>
  <c r="D431"/>
  <c r="F115"/>
  <c r="F284" s="1"/>
  <c r="D70"/>
  <c r="D69" s="1"/>
  <c r="H282"/>
  <c r="H394" s="1"/>
  <c r="E313"/>
  <c r="E422" s="1"/>
  <c r="D422" s="1"/>
  <c r="E283" l="1"/>
  <c r="E282" s="1"/>
  <c r="E394" s="1"/>
  <c r="E227"/>
  <c r="E226" s="1"/>
  <c r="E341" s="1"/>
  <c r="F365"/>
  <c r="F309"/>
  <c r="F418" s="1"/>
  <c r="E373"/>
  <c r="D373" s="1"/>
  <c r="D261"/>
  <c r="G398"/>
  <c r="E371"/>
  <c r="D259"/>
  <c r="D258" s="1"/>
  <c r="E258"/>
  <c r="E345"/>
  <c r="E289"/>
  <c r="D233"/>
  <c r="D235"/>
  <c r="D237"/>
  <c r="D240"/>
  <c r="D243"/>
  <c r="D245"/>
  <c r="D248"/>
  <c r="D314"/>
  <c r="D252"/>
  <c r="D251"/>
  <c r="D234"/>
  <c r="D236"/>
  <c r="D239"/>
  <c r="D241"/>
  <c r="D244"/>
  <c r="D247"/>
  <c r="D249"/>
  <c r="D254"/>
  <c r="D313"/>
  <c r="H398"/>
  <c r="D425"/>
  <c r="E424"/>
  <c r="D426"/>
  <c r="H424"/>
  <c r="F282"/>
  <c r="F394" s="1"/>
  <c r="D95"/>
  <c r="D65"/>
  <c r="F398"/>
  <c r="D311"/>
  <c r="E420"/>
  <c r="D420" s="1"/>
  <c r="E365"/>
  <c r="D365" s="1"/>
  <c r="E309"/>
  <c r="D315"/>
  <c r="F226"/>
  <c r="F341" s="1"/>
  <c r="D424" l="1"/>
  <c r="G254"/>
  <c r="E254"/>
  <c r="H254"/>
  <c r="F254"/>
  <c r="H247"/>
  <c r="F247"/>
  <c r="G247"/>
  <c r="E247"/>
  <c r="D246"/>
  <c r="H241"/>
  <c r="F241"/>
  <c r="G241"/>
  <c r="E241"/>
  <c r="G236"/>
  <c r="E236"/>
  <c r="H236"/>
  <c r="F236"/>
  <c r="H251"/>
  <c r="F251"/>
  <c r="G251"/>
  <c r="E251"/>
  <c r="D250"/>
  <c r="H245"/>
  <c r="F245"/>
  <c r="G245"/>
  <c r="E245"/>
  <c r="G240"/>
  <c r="E240"/>
  <c r="H240"/>
  <c r="F240"/>
  <c r="H235"/>
  <c r="F235"/>
  <c r="G235"/>
  <c r="E235"/>
  <c r="D371"/>
  <c r="D370" s="1"/>
  <c r="E370"/>
  <c r="D232"/>
  <c r="D309"/>
  <c r="E418"/>
  <c r="D418" s="1"/>
  <c r="H249"/>
  <c r="F249"/>
  <c r="G249"/>
  <c r="E249"/>
  <c r="G244"/>
  <c r="E244"/>
  <c r="H244"/>
  <c r="F244"/>
  <c r="H239"/>
  <c r="F239"/>
  <c r="G239"/>
  <c r="E239"/>
  <c r="D238"/>
  <c r="G234"/>
  <c r="E234"/>
  <c r="H234"/>
  <c r="F234"/>
  <c r="G252"/>
  <c r="E252"/>
  <c r="H252"/>
  <c r="F252"/>
  <c r="G248"/>
  <c r="E248"/>
  <c r="H248"/>
  <c r="F248"/>
  <c r="H243"/>
  <c r="F243"/>
  <c r="G243"/>
  <c r="E243"/>
  <c r="D242"/>
  <c r="H237"/>
  <c r="F237"/>
  <c r="G237"/>
  <c r="E237"/>
  <c r="E398"/>
  <c r="D289"/>
  <c r="D345"/>
  <c r="E349" l="1"/>
  <c r="E293"/>
  <c r="F349"/>
  <c r="F293"/>
  <c r="F402" s="1"/>
  <c r="G355"/>
  <c r="G299"/>
  <c r="G242"/>
  <c r="H355"/>
  <c r="H299"/>
  <c r="H242"/>
  <c r="H360"/>
  <c r="H304"/>
  <c r="H413" s="1"/>
  <c r="G360"/>
  <c r="G304"/>
  <c r="G413" s="1"/>
  <c r="H364"/>
  <c r="H308"/>
  <c r="H417" s="1"/>
  <c r="G364"/>
  <c r="G308"/>
  <c r="G417" s="1"/>
  <c r="H346"/>
  <c r="H290"/>
  <c r="H232"/>
  <c r="G346"/>
  <c r="G290"/>
  <c r="G232"/>
  <c r="E351"/>
  <c r="E238"/>
  <c r="E295"/>
  <c r="F351"/>
  <c r="F295"/>
  <c r="F238"/>
  <c r="F356"/>
  <c r="F300"/>
  <c r="F409" s="1"/>
  <c r="E356"/>
  <c r="E300"/>
  <c r="E361"/>
  <c r="E305"/>
  <c r="F361"/>
  <c r="F305"/>
  <c r="F414" s="1"/>
  <c r="G347"/>
  <c r="G291"/>
  <c r="G400" s="1"/>
  <c r="H347"/>
  <c r="H291"/>
  <c r="H400" s="1"/>
  <c r="H352"/>
  <c r="H296"/>
  <c r="H405" s="1"/>
  <c r="G352"/>
  <c r="G296"/>
  <c r="G405" s="1"/>
  <c r="G357"/>
  <c r="G301"/>
  <c r="G410" s="1"/>
  <c r="H357"/>
  <c r="H301"/>
  <c r="H410" s="1"/>
  <c r="E363"/>
  <c r="E307"/>
  <c r="E250"/>
  <c r="F363"/>
  <c r="F307"/>
  <c r="F250"/>
  <c r="F348"/>
  <c r="F292"/>
  <c r="F401" s="1"/>
  <c r="E348"/>
  <c r="E292"/>
  <c r="E353"/>
  <c r="E297"/>
  <c r="F353"/>
  <c r="F297"/>
  <c r="F406" s="1"/>
  <c r="G359"/>
  <c r="G303"/>
  <c r="G246"/>
  <c r="H359"/>
  <c r="H303"/>
  <c r="H246"/>
  <c r="H366"/>
  <c r="H310"/>
  <c r="H419" s="1"/>
  <c r="G366"/>
  <c r="G310"/>
  <c r="G419" s="1"/>
  <c r="D398"/>
  <c r="G349"/>
  <c r="G293"/>
  <c r="G402" s="1"/>
  <c r="H349"/>
  <c r="H293"/>
  <c r="H402" s="1"/>
  <c r="E355"/>
  <c r="E299"/>
  <c r="E242"/>
  <c r="F355"/>
  <c r="F299"/>
  <c r="F242"/>
  <c r="F360"/>
  <c r="F304"/>
  <c r="F413" s="1"/>
  <c r="E360"/>
  <c r="D360" s="1"/>
  <c r="E304"/>
  <c r="F364"/>
  <c r="F308"/>
  <c r="F417" s="1"/>
  <c r="E364"/>
  <c r="D364" s="1"/>
  <c r="E308"/>
  <c r="F346"/>
  <c r="F290"/>
  <c r="F232"/>
  <c r="E346"/>
  <c r="E290"/>
  <c r="E232"/>
  <c r="G351"/>
  <c r="G238"/>
  <c r="G295"/>
  <c r="H351"/>
  <c r="H295"/>
  <c r="H238"/>
  <c r="H356"/>
  <c r="H300"/>
  <c r="H409" s="1"/>
  <c r="G356"/>
  <c r="G300"/>
  <c r="G409" s="1"/>
  <c r="G361"/>
  <c r="G305"/>
  <c r="G414" s="1"/>
  <c r="H361"/>
  <c r="H305"/>
  <c r="H414" s="1"/>
  <c r="E347"/>
  <c r="E291"/>
  <c r="F347"/>
  <c r="F291"/>
  <c r="F400" s="1"/>
  <c r="F352"/>
  <c r="F296"/>
  <c r="F405" s="1"/>
  <c r="E352"/>
  <c r="D352" s="1"/>
  <c r="E296"/>
  <c r="E357"/>
  <c r="E301"/>
  <c r="F357"/>
  <c r="F301"/>
  <c r="F410" s="1"/>
  <c r="G363"/>
  <c r="G362" s="1"/>
  <c r="G307"/>
  <c r="G250"/>
  <c r="H363"/>
  <c r="H362" s="1"/>
  <c r="H307"/>
  <c r="H250"/>
  <c r="H348"/>
  <c r="H292"/>
  <c r="H401" s="1"/>
  <c r="G348"/>
  <c r="G292"/>
  <c r="G401" s="1"/>
  <c r="G353"/>
  <c r="G297"/>
  <c r="G406" s="1"/>
  <c r="H353"/>
  <c r="H297"/>
  <c r="H406" s="1"/>
  <c r="E359"/>
  <c r="E303"/>
  <c r="E246"/>
  <c r="F359"/>
  <c r="F358" s="1"/>
  <c r="F303"/>
  <c r="F246"/>
  <c r="F366"/>
  <c r="F310"/>
  <c r="F419" s="1"/>
  <c r="E366"/>
  <c r="D366" s="1"/>
  <c r="E310"/>
  <c r="D231"/>
  <c r="D262" s="1"/>
  <c r="H350" l="1"/>
  <c r="E231"/>
  <c r="E262" s="1"/>
  <c r="F412"/>
  <c r="F411" s="1"/>
  <c r="F302"/>
  <c r="D359"/>
  <c r="E358"/>
  <c r="H416"/>
  <c r="H415" s="1"/>
  <c r="H306"/>
  <c r="H404"/>
  <c r="H403" s="1"/>
  <c r="H294"/>
  <c r="G404"/>
  <c r="G403" s="1"/>
  <c r="G294"/>
  <c r="E399"/>
  <c r="D290"/>
  <c r="E288"/>
  <c r="F408"/>
  <c r="F407" s="1"/>
  <c r="F298"/>
  <c r="D355"/>
  <c r="E354"/>
  <c r="H412"/>
  <c r="H411" s="1"/>
  <c r="H302"/>
  <c r="F416"/>
  <c r="F415" s="1"/>
  <c r="F306"/>
  <c r="D363"/>
  <c r="D362" s="1"/>
  <c r="E362"/>
  <c r="F404"/>
  <c r="F403" s="1"/>
  <c r="F294"/>
  <c r="E404"/>
  <c r="D295"/>
  <c r="E294"/>
  <c r="D351"/>
  <c r="E350"/>
  <c r="G399"/>
  <c r="G397" s="1"/>
  <c r="G288"/>
  <c r="H408"/>
  <c r="H407" s="1"/>
  <c r="H298"/>
  <c r="D357"/>
  <c r="D347"/>
  <c r="G350"/>
  <c r="F231"/>
  <c r="F262" s="1"/>
  <c r="F344"/>
  <c r="G358"/>
  <c r="D353"/>
  <c r="D348"/>
  <c r="D361"/>
  <c r="D356"/>
  <c r="H231"/>
  <c r="H262" s="1"/>
  <c r="H344"/>
  <c r="G354"/>
  <c r="D349"/>
  <c r="D263"/>
  <c r="D264"/>
  <c r="E419"/>
  <c r="D419" s="1"/>
  <c r="D310"/>
  <c r="D303"/>
  <c r="E302"/>
  <c r="E412"/>
  <c r="G306"/>
  <c r="G416"/>
  <c r="G415" s="1"/>
  <c r="D301"/>
  <c r="E410"/>
  <c r="D410" s="1"/>
  <c r="E405"/>
  <c r="D405" s="1"/>
  <c r="D296"/>
  <c r="E400"/>
  <c r="D400" s="1"/>
  <c r="D291"/>
  <c r="E264"/>
  <c r="E263"/>
  <c r="D346"/>
  <c r="D344" s="1"/>
  <c r="E344"/>
  <c r="E343" s="1"/>
  <c r="E374" s="1"/>
  <c r="F399"/>
  <c r="F397" s="1"/>
  <c r="F396" s="1"/>
  <c r="F428" s="1"/>
  <c r="F288"/>
  <c r="F287" s="1"/>
  <c r="F319" s="1"/>
  <c r="E417"/>
  <c r="D417" s="1"/>
  <c r="D308"/>
  <c r="E413"/>
  <c r="D413" s="1"/>
  <c r="D304"/>
  <c r="D299"/>
  <c r="E298"/>
  <c r="E408"/>
  <c r="G302"/>
  <c r="G412"/>
  <c r="G411" s="1"/>
  <c r="D297"/>
  <c r="E406"/>
  <c r="D406" s="1"/>
  <c r="E401"/>
  <c r="D401" s="1"/>
  <c r="D292"/>
  <c r="D307"/>
  <c r="D306" s="1"/>
  <c r="E306"/>
  <c r="E416"/>
  <c r="D305"/>
  <c r="E414"/>
  <c r="D414" s="1"/>
  <c r="E409"/>
  <c r="D409" s="1"/>
  <c r="D300"/>
  <c r="H399"/>
  <c r="H397" s="1"/>
  <c r="H396" s="1"/>
  <c r="H428" s="1"/>
  <c r="H288"/>
  <c r="H287" s="1"/>
  <c r="H319" s="1"/>
  <c r="G298"/>
  <c r="G408"/>
  <c r="G407" s="1"/>
  <c r="E402"/>
  <c r="D402" s="1"/>
  <c r="D293"/>
  <c r="F354"/>
  <c r="H358"/>
  <c r="F362"/>
  <c r="F350"/>
  <c r="G231"/>
  <c r="G262" s="1"/>
  <c r="G344"/>
  <c r="G343" s="1"/>
  <c r="G374" s="1"/>
  <c r="H354"/>
  <c r="D298" l="1"/>
  <c r="G375"/>
  <c r="G376" s="1"/>
  <c r="H429"/>
  <c r="H430" s="1"/>
  <c r="D408"/>
  <c r="D407" s="1"/>
  <c r="E407"/>
  <c r="F429"/>
  <c r="F430" s="1"/>
  <c r="D399"/>
  <c r="D397" s="1"/>
  <c r="E397"/>
  <c r="H343"/>
  <c r="H374" s="1"/>
  <c r="F343"/>
  <c r="F374" s="1"/>
  <c r="G396"/>
  <c r="G428" s="1"/>
  <c r="D350"/>
  <c r="D294"/>
  <c r="E287"/>
  <c r="E319" s="1"/>
  <c r="D358"/>
  <c r="G263"/>
  <c r="G264" s="1"/>
  <c r="H320"/>
  <c r="H321" s="1"/>
  <c r="D416"/>
  <c r="D415" s="1"/>
  <c r="E415"/>
  <c r="F321"/>
  <c r="F320"/>
  <c r="E375"/>
  <c r="E376" s="1"/>
  <c r="D412"/>
  <c r="D411" s="1"/>
  <c r="E411"/>
  <c r="H263"/>
  <c r="H264"/>
  <c r="F263"/>
  <c r="F264"/>
  <c r="D404"/>
  <c r="D403" s="1"/>
  <c r="E403"/>
  <c r="D302"/>
  <c r="G287"/>
  <c r="G319" s="1"/>
  <c r="D354"/>
  <c r="D288"/>
  <c r="D287" s="1"/>
  <c r="D319" s="1"/>
  <c r="D343" l="1"/>
  <c r="D374" s="1"/>
  <c r="D375" s="1"/>
  <c r="D376" s="1"/>
  <c r="G429"/>
  <c r="G430" s="1"/>
  <c r="H375"/>
  <c r="H376" s="1"/>
  <c r="E396"/>
  <c r="E428" s="1"/>
  <c r="D320"/>
  <c r="D321" s="1"/>
  <c r="G320"/>
  <c r="G321"/>
  <c r="E320"/>
  <c r="E321"/>
  <c r="F375"/>
  <c r="F376" s="1"/>
  <c r="D396"/>
  <c r="D428" s="1"/>
  <c r="D429" l="1"/>
  <c r="D430" s="1"/>
  <c r="E429"/>
  <c r="E430"/>
</calcChain>
</file>

<file path=xl/sharedStrings.xml><?xml version="1.0" encoding="utf-8"?>
<sst xmlns="http://schemas.openxmlformats.org/spreadsheetml/2006/main" count="730" uniqueCount="167">
  <si>
    <t>Додаток   1</t>
  </si>
  <si>
    <t>до рішення виконавчого комітету</t>
  </si>
  <si>
    <t>Ніжинської міської ради</t>
  </si>
  <si>
    <t xml:space="preserve"> №    327     від    24.09.2020 р.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</si>
  <si>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</si>
  <si>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</si>
  <si>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</si>
  <si>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</si>
  <si>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 з ПДВ</t>
  </si>
  <si>
    <t>для потреб населення  за індивідуальними договорами</t>
  </si>
  <si>
    <t>для потреб населення  за іншими договорами</t>
  </si>
  <si>
    <t>для потреб бюджетних установ</t>
  </si>
  <si>
    <t>для потреб інших споживачів (крім населення)</t>
  </si>
  <si>
    <t>І</t>
  </si>
  <si>
    <t>Тарифи на виробництво теплової енергії</t>
  </si>
  <si>
    <t>(п.1+п.2+п.3+п.4+п.5+п.6+п7)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</si>
  <si>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</si>
  <si>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</si>
  <si>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</si>
  <si>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</si>
  <si>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</si>
  <si>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</si>
  <si>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</si>
  <si>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</si>
  <si>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</si>
  <si>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</si>
  <si>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</si>
  <si>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</si>
  <si>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</si>
  <si>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</si>
  <si>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</si>
  <si>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</si>
  <si>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</si>
  <si>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</si>
  <si>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</si>
  <si>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</si>
  <si>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</si>
  <si>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</si>
  <si>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</si>
  <si>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</si>
  <si>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</si>
  <si>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</si>
  <si>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</si>
  <si>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</si>
  <si>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</si>
  <si>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</si>
  <si>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</si>
  <si>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</si>
  <si>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</si>
  <si>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</si>
  <si>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</si>
  <si>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</si>
  <si>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</si>
  <si>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</si>
  <si>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</si>
  <si>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</si>
  <si>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</si>
  <si>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Розрахунковий прибуток, усього *, зокрема:</t>
  </si>
  <si>
    <t>6.1</t>
  </si>
  <si>
    <t>податок на прибуток</t>
  </si>
  <si>
    <t>6.2</t>
  </si>
  <si>
    <t>на розвиток виробництва (виробничі інвестиції)</t>
  </si>
  <si>
    <t>6.3</t>
  </si>
  <si>
    <t xml:space="preserve"> інше використання  прибутку </t>
  </si>
  <si>
    <t>7</t>
  </si>
  <si>
    <t>Податок на додану вартість</t>
  </si>
  <si>
    <t>8</t>
  </si>
  <si>
    <t>Відпуск теплової енергії з колекторів власних котелень, Гкал</t>
  </si>
  <si>
    <t>Т.в.о. директора ТОВ "НіжинТеплоМережі"</t>
  </si>
  <si>
    <t>Л.М.Ісаєнко</t>
  </si>
  <si>
    <t>Додаток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</si>
  <si>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</si>
  <si>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обслуговування та ремонт ЦТП</t>
  </si>
  <si>
    <t>(п.1+п.2+п.3+п.4+п.5+п.6+п7+п.8)</t>
  </si>
  <si>
    <t>Структура тарифів на транспортування теплової енергії без урахування витрат на обслуговування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</si>
  <si>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</si>
  <si>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</si>
  <si>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</si>
  <si>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7.1</t>
  </si>
  <si>
    <t>7.2</t>
  </si>
  <si>
    <t>7.3</t>
  </si>
  <si>
    <t>9</t>
  </si>
  <si>
    <t>Обсяг реалізації теплової енергії власним споживачам, Гкал</t>
  </si>
  <si>
    <t>Додаток  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</si>
  <si>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</si>
  <si>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 на транспортуання  теплової енергії з урахування витрат на обслуговування та ремонт ЦТП</t>
  </si>
  <si>
    <t>Структура тарифів на транспортування теплової енергії  з урахування витрат на обслуговування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</si>
  <si>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</si>
  <si>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</si>
  <si>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8.1</t>
  </si>
  <si>
    <t>8.2</t>
  </si>
  <si>
    <t>8.3</t>
  </si>
  <si>
    <t>10</t>
  </si>
  <si>
    <t>Обсяг реалізації теплової енергії з ЦТП власним споживачам , Гкал</t>
  </si>
  <si>
    <t>Додаток  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</si>
  <si>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</si>
  <si>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</si>
  <si>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</si>
  <si>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</si>
  <si>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</si>
  <si>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</si>
  <si>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</si>
  <si>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</si>
  <si>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</si>
  <si>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оплата послуг банкам та іншим установам з приймання і перерахування коштів споживачів за спожиту теплову енергію</t>
  </si>
  <si>
    <t>3.4</t>
  </si>
  <si>
    <t>інші витрати*</t>
  </si>
  <si>
    <t xml:space="preserve">Інші  операційні витрати*  </t>
  </si>
  <si>
    <t>Додаток  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</si>
  <si>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</si>
  <si>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</si>
  <si>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</si>
  <si>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</si>
  <si>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</si>
  <si>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</si>
  <si>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</si>
  <si>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обслуговування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</si>
  <si>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</si>
  <si>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</si>
  <si>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</si>
  <si>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</si>
  <si>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>9.1</t>
  </si>
  <si>
    <t>9.2</t>
  </si>
  <si>
    <t>9.3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</si>
  <si>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</si>
  <si>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</si>
  <si>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Додаток 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</si>
  <si>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</si>
  <si>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обслуговування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</si>
  <si>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</si>
  <si>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</si>
  <si>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</si>
  <si>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11</t>
  </si>
  <si>
    <t>Додаток  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</si>
  <si>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</si>
  <si>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</si>
  <si>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 xml:space="preserve">для потреб інших споживачів (крім населення) </t>
  </si>
  <si>
    <t>Тарифи на послугу з постачання теплової енергії без урахування витрат на утримання та ремонт ЦТП</t>
  </si>
  <si>
    <t xml:space="preserve"> інше використання  прибутку (забезпечення обігових коштів)</t>
  </si>
  <si>
    <t>Додаток 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</si>
  <si>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</si>
  <si>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</si>
  <si>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>12</t>
  </si>
  <si>
    <t>Додаток   9</t>
  </si>
  <si>
    <t>Структура тарифів на послугу з  постачання гарячої води  без урахування витрат на обслуговування та ремонт ЦТП Товариства з обмеженою відповідальністю "НіжинТеплоМережі"</t>
  </si>
  <si>
    <t xml:space="preserve">Найменування показників </t>
  </si>
  <si>
    <t>Для потреб населення  за індивідуальними договорами</t>
  </si>
  <si>
    <t>Для потреб населення  за іншими договорами</t>
  </si>
  <si>
    <t>Для потреб бюджетних установ</t>
  </si>
  <si>
    <t>Для потреб інших споживачів (крім населення)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</si>
  <si>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</si>
  <si>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</si>
  <si>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</si>
  <si>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</si>
  <si>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</si>
  <si>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</si>
  <si>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</si>
  <si>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</si>
  <si>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</si>
  <si>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</si>
  <si>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</si>
  <si>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Плановані тарифи на послуги</t>
  </si>
  <si>
    <t>5.</t>
  </si>
  <si>
    <t>Плановані тарифи на послуги з ПДВ</t>
  </si>
  <si>
    <t>Ісаєнко Л.М.</t>
  </si>
  <si>
    <t>Додаток   10</t>
  </si>
  <si>
    <t>Структура тарифів на послугу з  постачання гарячої води  з урахуванняvм витрат на обслуговування та ремонт ЦТП Товариства з обмеженою відповідальністю "НіжинТеплоМережі"</t>
  </si>
</sst>
</file>

<file path=xl/styles.xml><?xml version="1.0" encoding="utf-8"?>
<styleSheet xmlns="http://schemas.openxmlformats.org/spreadsheetml/2006/main">
  <numFmts count="14"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0.000"/>
    <numFmt numFmtId="165" formatCode="#,##0.000"/>
    <numFmt numFmtId="166" formatCode="_-* #,##0.00\ _г_р_н_._-;\-* #,##0.00\ _г_р_н_._-;_-* &quot;-&quot;??\ _г_р_н_._-;_-@_-"/>
    <numFmt numFmtId="167" formatCode="0.0"/>
    <numFmt numFmtId="168" formatCode="_-* #,##0\ _р_._-;\-* #,##0\ _р_._-;_-* &quot;-&quot;\ _р_._-;_-@_-"/>
    <numFmt numFmtId="169" formatCode="_-* #,##0.00\ _р_._-;\-* #,##0.00\ _р_._-;_-* &quot;-&quot;??\ _р_._-;_-@_-"/>
    <numFmt numFmtId="170" formatCode="_-* #,##0\ _к_._-;\-* #,##0\ _к_._-;_-* &quot;-&quot;\ _к_._-;_-@_-"/>
    <numFmt numFmtId="171" formatCode="_(* #,##0.00_);_(* \(#,##0.00\);_(* &quot;-&quot;??_);_(@_)"/>
    <numFmt numFmtId="172" formatCode="_-* #,##0.00_₴_-;\-* #,##0.00_₴_-;_-* &quot;-&quot;??_₴_-;_-@_-"/>
    <numFmt numFmtId="173" formatCode="_-* #,##0.0\ _г_р_н_._-;\-* #,##0.0\ _г_р_н_._-;_-* &quot;-&quot;??\ _г_р_н_._-;_-@_-"/>
    <numFmt numFmtId="174" formatCode="_-* #,##0.00\ _₽_-;\-* #,##0.00\ _₽_-;_-* &quot;-&quot;??\ _₽_-;_-@_-"/>
    <numFmt numFmtId="175" formatCode="#,##0.0000"/>
  </numFmts>
  <fonts count="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b/>
      <sz val="11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/>
      <top/>
      <bottom/>
      <diagonal/>
    </border>
  </borders>
  <cellStyleXfs count="465">
    <xf numFmtId="0" fontId="0" fillId="0" borderId="0"/>
    <xf numFmtId="0" fontId="3" fillId="0" borderId="0"/>
    <xf numFmtId="0" fontId="1" fillId="0" borderId="0"/>
    <xf numFmtId="0" fontId="1" fillId="0" borderId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4" borderId="0" applyNumberFormat="0" applyBorder="0" applyAlignment="0" applyProtection="0"/>
    <xf numFmtId="0" fontId="18" fillId="7" borderId="0" applyNumberFormat="0" applyBorder="0" applyAlignment="0" applyProtection="0"/>
    <xf numFmtId="0" fontId="18" fillId="5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8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1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4" borderId="0" applyNumberFormat="0" applyBorder="0" applyAlignment="0" applyProtection="0"/>
    <xf numFmtId="0" fontId="19" fillId="6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6" borderId="0" applyNumberFormat="0" applyBorder="0" applyAlignment="0" applyProtection="0"/>
    <xf numFmtId="0" fontId="19" fillId="5" borderId="0" applyNumberFormat="0" applyBorder="0" applyAlignment="0" applyProtection="0"/>
    <xf numFmtId="0" fontId="19" fillId="7" borderId="0" applyNumberFormat="0" applyBorder="0" applyAlignment="0" applyProtection="0"/>
    <xf numFmtId="0" fontId="19" fillId="18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5" borderId="0" applyNumberFormat="0" applyBorder="0" applyAlignment="0" applyProtection="0"/>
    <xf numFmtId="0" fontId="19" fillId="19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9" borderId="0" applyNumberFormat="0" applyBorder="0" applyAlignment="0" applyProtection="0"/>
    <xf numFmtId="0" fontId="19" fillId="12" borderId="0" applyNumberFormat="0" applyBorder="0" applyAlignment="0" applyProtection="0"/>
    <xf numFmtId="0" fontId="19" fillId="15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13" borderId="0" applyNumberFormat="0" applyBorder="0" applyAlignment="0" applyProtection="0"/>
    <xf numFmtId="0" fontId="18" fillId="21" borderId="0" applyNumberFormat="0" applyBorder="0" applyAlignment="0" applyProtection="0"/>
    <xf numFmtId="0" fontId="18" fillId="20" borderId="0" applyNumberFormat="0" applyBorder="0" applyAlignment="0" applyProtection="0"/>
    <xf numFmtId="0" fontId="18" fillId="10" borderId="0" applyNumberFormat="0" applyBorder="0" applyAlignment="0" applyProtection="0"/>
    <xf numFmtId="0" fontId="18" fillId="5" borderId="0" applyNumberFormat="0" applyBorder="0" applyAlignment="0" applyProtection="0"/>
    <xf numFmtId="0" fontId="19" fillId="10" borderId="0" applyNumberFormat="0" applyBorder="0" applyAlignment="0" applyProtection="0"/>
    <xf numFmtId="0" fontId="19" fillId="22" borderId="0" applyNumberFormat="0" applyBorder="0" applyAlignment="0" applyProtection="0"/>
    <xf numFmtId="0" fontId="19" fillId="10" borderId="0" applyNumberFormat="0" applyBorder="0" applyAlignment="0" applyProtection="0"/>
    <xf numFmtId="0" fontId="19" fillId="7" borderId="0" applyNumberFormat="0" applyBorder="0" applyAlignment="0" applyProtection="0"/>
    <xf numFmtId="0" fontId="19" fillId="13" borderId="0" applyNumberFormat="0" applyBorder="0" applyAlignment="0" applyProtection="0"/>
    <xf numFmtId="0" fontId="19" fillId="2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4" borderId="0" applyNumberFormat="0" applyBorder="0" applyAlignment="0" applyProtection="0"/>
    <xf numFmtId="0" fontId="19" fillId="21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6" borderId="0" applyNumberFormat="0" applyBorder="0" applyAlignment="0" applyProtection="0"/>
    <xf numFmtId="0" fontId="19" fillId="11" borderId="0" applyNumberFormat="0" applyBorder="0" applyAlignment="0" applyProtection="0"/>
    <xf numFmtId="0" fontId="19" fillId="10" borderId="0" applyNumberFormat="0" applyBorder="0" applyAlignment="0" applyProtection="0"/>
    <xf numFmtId="0" fontId="19" fillId="22" borderId="0" applyNumberFormat="0" applyBorder="0" applyAlignment="0" applyProtection="0"/>
    <xf numFmtId="0" fontId="19" fillId="10" borderId="0" applyNumberFormat="0" applyBorder="0" applyAlignment="0" applyProtection="0"/>
    <xf numFmtId="0" fontId="19" fillId="7" borderId="0" applyNumberFormat="0" applyBorder="0" applyAlignment="0" applyProtection="0"/>
    <xf numFmtId="0" fontId="19" fillId="26" borderId="0" applyNumberFormat="0" applyBorder="0" applyAlignment="0" applyProtection="0"/>
    <xf numFmtId="0" fontId="19" fillId="27" borderId="0" applyNumberFormat="0" applyBorder="0" applyAlignment="0" applyProtection="0"/>
    <xf numFmtId="0" fontId="19" fillId="26" borderId="0" applyNumberFormat="0" applyBorder="0" applyAlignment="0" applyProtection="0"/>
    <xf numFmtId="0" fontId="19" fillId="6" borderId="0" applyNumberFormat="0" applyBorder="0" applyAlignment="0" applyProtection="0"/>
    <xf numFmtId="0" fontId="19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5" borderId="0" applyNumberFormat="0" applyBorder="0" applyAlignment="0" applyProtection="0"/>
    <xf numFmtId="0" fontId="19" fillId="17" borderId="0" applyNumberFormat="0" applyBorder="0" applyAlignment="0" applyProtection="0"/>
    <xf numFmtId="0" fontId="19" fillId="22" borderId="0" applyNumberFormat="0" applyBorder="0" applyAlignment="0" applyProtection="0"/>
    <xf numFmtId="0" fontId="19" fillId="27" borderId="0" applyNumberFormat="0" applyBorder="0" applyAlignment="0" applyProtection="0"/>
    <xf numFmtId="0" fontId="20" fillId="28" borderId="0" applyNumberFormat="0" applyBorder="0" applyAlignment="0" applyProtection="0"/>
    <xf numFmtId="0" fontId="20" fillId="13" borderId="0" applyNumberFormat="0" applyBorder="0" applyAlignment="0" applyProtection="0"/>
    <xf numFmtId="0" fontId="20" fillId="21" borderId="0" applyNumberFormat="0" applyBorder="0" applyAlignment="0" applyProtection="0"/>
    <xf numFmtId="0" fontId="20" fillId="20" borderId="0" applyNumberFormat="0" applyBorder="0" applyAlignment="0" applyProtection="0"/>
    <xf numFmtId="0" fontId="20" fillId="28" borderId="0" applyNumberFormat="0" applyBorder="0" applyAlignment="0" applyProtection="0"/>
    <xf numFmtId="0" fontId="20" fillId="5" borderId="0" applyNumberFormat="0" applyBorder="0" applyAlignment="0" applyProtection="0"/>
    <xf numFmtId="0" fontId="21" fillId="29" borderId="0" applyNumberFormat="0" applyBorder="0" applyAlignment="0" applyProtection="0"/>
    <xf numFmtId="0" fontId="21" fillId="30" borderId="0" applyNumberFormat="0" applyBorder="0" applyAlignment="0" applyProtection="0"/>
    <xf numFmtId="0" fontId="21" fillId="29" borderId="0" applyNumberFormat="0" applyBorder="0" applyAlignment="0" applyProtection="0"/>
    <xf numFmtId="0" fontId="21" fillId="7" borderId="0" applyNumberFormat="0" applyBorder="0" applyAlignment="0" applyProtection="0"/>
    <xf numFmtId="0" fontId="21" fillId="13" borderId="0" applyNumberFormat="0" applyBorder="0" applyAlignment="0" applyProtection="0"/>
    <xf numFmtId="0" fontId="21" fillId="23" borderId="0" applyNumberFormat="0" applyBorder="0" applyAlignment="0" applyProtection="0"/>
    <xf numFmtId="0" fontId="21" fillId="13" borderId="0" applyNumberFormat="0" applyBorder="0" applyAlignment="0" applyProtection="0"/>
    <xf numFmtId="0" fontId="21" fillId="31" borderId="0" applyNumberFormat="0" applyBorder="0" applyAlignment="0" applyProtection="0"/>
    <xf numFmtId="0" fontId="21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4" borderId="0" applyNumberFormat="0" applyBorder="0" applyAlignment="0" applyProtection="0"/>
    <xf numFmtId="0" fontId="21" fillId="26" borderId="0" applyNumberFormat="0" applyBorder="0" applyAlignment="0" applyProtection="0"/>
    <xf numFmtId="0" fontId="21" fillId="32" borderId="0" applyNumberFormat="0" applyBorder="0" applyAlignment="0" applyProtection="0"/>
    <xf numFmtId="0" fontId="21" fillId="33" borderId="0" applyNumberFormat="0" applyBorder="0" applyAlignment="0" applyProtection="0"/>
    <xf numFmtId="0" fontId="21" fillId="32" borderId="0" applyNumberFormat="0" applyBorder="0" applyAlignment="0" applyProtection="0"/>
    <xf numFmtId="0" fontId="21" fillId="11" borderId="0" applyNumberFormat="0" applyBorder="0" applyAlignment="0" applyProtection="0"/>
    <xf numFmtId="0" fontId="21" fillId="28" borderId="0" applyNumberFormat="0" applyBorder="0" applyAlignment="0" applyProtection="0"/>
    <xf numFmtId="0" fontId="21" fillId="34" borderId="0" applyNumberFormat="0" applyBorder="0" applyAlignment="0" applyProtection="0"/>
    <xf numFmtId="0" fontId="21" fillId="28" borderId="0" applyNumberFormat="0" applyBorder="0" applyAlignment="0" applyProtection="0"/>
    <xf numFmtId="0" fontId="21" fillId="7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5" borderId="0" applyNumberFormat="0" applyBorder="0" applyAlignment="0" applyProtection="0"/>
    <xf numFmtId="0" fontId="21" fillId="13" borderId="0" applyNumberFormat="0" applyBorder="0" applyAlignment="0" applyProtection="0"/>
    <xf numFmtId="0" fontId="21" fillId="30" borderId="0" applyNumberFormat="0" applyBorder="0" applyAlignment="0" applyProtection="0"/>
    <xf numFmtId="0" fontId="21" fillId="23" borderId="0" applyNumberFormat="0" applyBorder="0" applyAlignment="0" applyProtection="0"/>
    <xf numFmtId="0" fontId="21" fillId="25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6" borderId="0" applyNumberFormat="0" applyBorder="0" applyAlignment="0" applyProtection="0"/>
    <xf numFmtId="0" fontId="20" fillId="28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28" borderId="0" applyNumberFormat="0" applyBorder="0" applyAlignment="0" applyProtection="0"/>
    <xf numFmtId="0" fontId="20" fillId="31" borderId="0" applyNumberFormat="0" applyBorder="0" applyAlignment="0" applyProtection="0"/>
    <xf numFmtId="0" fontId="22" fillId="11" borderId="0" applyNumberFormat="0" applyBorder="0" applyAlignment="0" applyProtection="0"/>
    <xf numFmtId="0" fontId="23" fillId="4" borderId="7" applyNumberFormat="0" applyAlignment="0" applyProtection="0"/>
    <xf numFmtId="0" fontId="23" fillId="4" borderId="7" applyNumberFormat="0" applyAlignment="0" applyProtection="0"/>
    <xf numFmtId="0" fontId="24" fillId="39" borderId="8" applyNumberFormat="0" applyAlignment="0" applyProtection="0"/>
    <xf numFmtId="166" fontId="25" fillId="0" borderId="0" applyFont="0" applyFill="0" applyBorder="0" applyAlignment="0" applyProtection="0"/>
    <xf numFmtId="0" fontId="3" fillId="0" borderId="9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5" fontId="3" fillId="0" borderId="1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5" fontId="3" fillId="0" borderId="1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/>
    </xf>
    <xf numFmtId="0" fontId="3" fillId="0" borderId="11" applyNumberFormat="0" applyFill="0" applyProtection="0">
      <alignment vertical="top" wrapText="1"/>
    </xf>
    <xf numFmtId="0" fontId="3" fillId="0" borderId="10" applyNumberFormat="0" applyFill="0" applyProtection="0">
      <alignment vertical="top"/>
    </xf>
    <xf numFmtId="0" fontId="3" fillId="0" borderId="11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5" fontId="3" fillId="0" borderId="1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5" fontId="3" fillId="0" borderId="10" applyFill="0" applyProtection="0">
      <alignment vertical="top" wrapText="1"/>
    </xf>
    <xf numFmtId="0" fontId="26" fillId="0" borderId="0" applyNumberFormat="0" applyFill="0" applyBorder="0" applyProtection="0">
      <alignment horizontal="center" vertical="top"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165" fontId="27" fillId="0" borderId="12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165" fontId="27" fillId="0" borderId="12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165" fontId="27" fillId="0" borderId="12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0" fontId="27" fillId="0" borderId="12" applyNumberFormat="0" applyFill="0" applyProtection="0">
      <alignment wrapText="1"/>
    </xf>
    <xf numFmtId="165" fontId="27" fillId="0" borderId="12" applyFill="0" applyProtection="0">
      <alignment wrapText="1"/>
    </xf>
    <xf numFmtId="0" fontId="4" fillId="0" borderId="2" applyNumberFormat="0" applyFill="0" applyProtection="0">
      <alignment horizontal="center" vertical="top" wrapText="1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" fillId="0" borderId="0"/>
    <xf numFmtId="0" fontId="28" fillId="0" borderId="0" applyNumberFormat="0" applyFill="0" applyBorder="0" applyAlignment="0" applyProtection="0"/>
    <xf numFmtId="0" fontId="29" fillId="14" borderId="0" applyNumberFormat="0" applyBorder="0" applyAlignment="0" applyProtection="0"/>
    <xf numFmtId="0" fontId="30" fillId="0" borderId="13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/>
    <xf numFmtId="0" fontId="34" fillId="5" borderId="7" applyNumberFormat="0" applyAlignment="0" applyProtection="0"/>
    <xf numFmtId="0" fontId="34" fillId="5" borderId="7" applyNumberFormat="0" applyAlignment="0" applyProtection="0"/>
    <xf numFmtId="0" fontId="35" fillId="0" borderId="16" applyNumberFormat="0" applyFill="0" applyAlignment="0" applyProtection="0"/>
    <xf numFmtId="0" fontId="36" fillId="21" borderId="0" applyNumberFormat="0" applyBorder="0" applyAlignment="0" applyProtection="0"/>
    <xf numFmtId="0" fontId="33" fillId="0" borderId="0"/>
    <xf numFmtId="0" fontId="33" fillId="0" borderId="0"/>
    <xf numFmtId="0" fontId="25" fillId="6" borderId="17" applyNumberFormat="0" applyFont="0" applyAlignment="0" applyProtection="0"/>
    <xf numFmtId="0" fontId="25" fillId="6" borderId="17" applyNumberFormat="0" applyFont="0" applyAlignment="0" applyProtection="0"/>
    <xf numFmtId="0" fontId="37" fillId="4" borderId="18" applyNumberFormat="0" applyAlignment="0" applyProtection="0"/>
    <xf numFmtId="0" fontId="37" fillId="4" borderId="18" applyNumberFormat="0" applyAlignment="0" applyProtection="0"/>
    <xf numFmtId="0" fontId="38" fillId="4" borderId="0">
      <alignment horizontal="center" vertical="center"/>
    </xf>
    <xf numFmtId="0" fontId="39" fillId="4" borderId="0">
      <alignment horizontal="left" vertical="center"/>
    </xf>
    <xf numFmtId="0" fontId="40" fillId="0" borderId="0"/>
    <xf numFmtId="0" fontId="41" fillId="0" borderId="0" applyNumberFormat="0" applyFill="0" applyBorder="0" applyAlignment="0" applyProtection="0"/>
    <xf numFmtId="0" fontId="42" fillId="0" borderId="19" applyNumberFormat="0" applyFill="0" applyAlignment="0" applyProtection="0"/>
    <xf numFmtId="0" fontId="42" fillId="0" borderId="19" applyNumberFormat="0" applyFill="0" applyAlignment="0" applyProtection="0"/>
    <xf numFmtId="0" fontId="43" fillId="0" borderId="0" applyNumberFormat="0" applyFill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0" borderId="0" applyNumberFormat="0" applyBorder="0" applyAlignment="0" applyProtection="0"/>
    <xf numFmtId="0" fontId="21" fillId="42" borderId="0" applyNumberFormat="0" applyBorder="0" applyAlignment="0" applyProtection="0"/>
    <xf numFmtId="0" fontId="21" fillId="43" borderId="0" applyNumberFormat="0" applyBorder="0" applyAlignment="0" applyProtection="0"/>
    <xf numFmtId="0" fontId="21" fillId="44" borderId="0" applyNumberFormat="0" applyBorder="0" applyAlignment="0" applyProtection="0"/>
    <xf numFmtId="0" fontId="21" fillId="43" borderId="0" applyNumberFormat="0" applyBorder="0" applyAlignment="0" applyProtection="0"/>
    <xf numFmtId="0" fontId="21" fillId="31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1" fillId="45" borderId="0" applyNumberFormat="0" applyBorder="0" applyAlignment="0" applyProtection="0"/>
    <xf numFmtId="0" fontId="21" fillId="26" borderId="0" applyNumberFormat="0" applyBorder="0" applyAlignment="0" applyProtection="0"/>
    <xf numFmtId="0" fontId="21" fillId="32" borderId="0" applyNumberFormat="0" applyBorder="0" applyAlignment="0" applyProtection="0"/>
    <xf numFmtId="0" fontId="21" fillId="33" borderId="0" applyNumberFormat="0" applyBorder="0" applyAlignment="0" applyProtection="0"/>
    <xf numFmtId="0" fontId="21" fillId="32" borderId="0" applyNumberFormat="0" applyBorder="0" applyAlignment="0" applyProtection="0"/>
    <xf numFmtId="0" fontId="21" fillId="38" borderId="0" applyNumberFormat="0" applyBorder="0" applyAlignment="0" applyProtection="0"/>
    <xf numFmtId="0" fontId="21" fillId="28" borderId="0" applyNumberFormat="0" applyBorder="0" applyAlignment="0" applyProtection="0"/>
    <xf numFmtId="0" fontId="21" fillId="34" borderId="0" applyNumberFormat="0" applyBorder="0" applyAlignment="0" applyProtection="0"/>
    <xf numFmtId="0" fontId="21" fillId="28" borderId="0" applyNumberFormat="0" applyBorder="0" applyAlignment="0" applyProtection="0"/>
    <xf numFmtId="0" fontId="21" fillId="28" borderId="0" applyNumberFormat="0" applyBorder="0" applyAlignment="0" applyProtection="0"/>
    <xf numFmtId="0" fontId="21" fillId="31" borderId="0" applyNumberFormat="0" applyBorder="0" applyAlignment="0" applyProtection="0"/>
    <xf numFmtId="0" fontId="21" fillId="47" borderId="0" applyNumberFormat="0" applyBorder="0" applyAlignment="0" applyProtection="0"/>
    <xf numFmtId="0" fontId="21" fillId="31" borderId="0" applyNumberFormat="0" applyBorder="0" applyAlignment="0" applyProtection="0"/>
    <xf numFmtId="0" fontId="21" fillId="43" borderId="0" applyNumberFormat="0" applyBorder="0" applyAlignment="0" applyProtection="0"/>
    <xf numFmtId="0" fontId="21" fillId="41" borderId="0" applyNumberFormat="0" applyBorder="0" applyAlignment="0" applyProtection="0"/>
    <xf numFmtId="0" fontId="21" fillId="44" borderId="0" applyNumberFormat="0" applyBorder="0" applyAlignment="0" applyProtection="0"/>
    <xf numFmtId="0" fontId="21" fillId="46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47" borderId="0" applyNumberFormat="0" applyBorder="0" applyAlignment="0" applyProtection="0"/>
    <xf numFmtId="0" fontId="44" fillId="19" borderId="7" applyNumberFormat="0" applyAlignment="0" applyProtection="0"/>
    <xf numFmtId="0" fontId="44" fillId="5" borderId="7" applyNumberFormat="0" applyAlignment="0" applyProtection="0"/>
    <xf numFmtId="0" fontId="44" fillId="19" borderId="7" applyNumberFormat="0" applyAlignment="0" applyProtection="0"/>
    <xf numFmtId="0" fontId="44" fillId="5" borderId="7" applyNumberFormat="0" applyAlignment="0" applyProtection="0"/>
    <xf numFmtId="0" fontId="44" fillId="21" borderId="7" applyNumberFormat="0" applyAlignment="0" applyProtection="0"/>
    <xf numFmtId="9" fontId="45" fillId="0" borderId="0" applyFont="0" applyFill="0" applyBorder="0" applyAlignment="0" applyProtection="0"/>
    <xf numFmtId="0" fontId="46" fillId="20" borderId="18" applyNumberFormat="0" applyAlignment="0" applyProtection="0"/>
    <xf numFmtId="0" fontId="46" fillId="48" borderId="18" applyNumberFormat="0" applyAlignment="0" applyProtection="0"/>
    <xf numFmtId="0" fontId="46" fillId="20" borderId="18" applyNumberFormat="0" applyAlignment="0" applyProtection="0"/>
    <xf numFmtId="0" fontId="46" fillId="4" borderId="18" applyNumberFormat="0" applyAlignment="0" applyProtection="0"/>
    <xf numFmtId="0" fontId="47" fillId="20" borderId="7" applyNumberFormat="0" applyAlignment="0" applyProtection="0"/>
    <xf numFmtId="0" fontId="47" fillId="48" borderId="7" applyNumberFormat="0" applyAlignment="0" applyProtection="0"/>
    <xf numFmtId="0" fontId="47" fillId="20" borderId="7" applyNumberFormat="0" applyAlignment="0" applyProtection="0"/>
    <xf numFmtId="0" fontId="48" fillId="4" borderId="7" applyNumberFormat="0" applyAlignment="0" applyProtection="0"/>
    <xf numFmtId="44" fontId="33" fillId="0" borderId="0" applyFont="0" applyFill="0" applyBorder="0" applyAlignment="0" applyProtection="0"/>
    <xf numFmtId="166" fontId="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167" fontId="45" fillId="0" borderId="0" applyFill="0" applyBorder="0" applyAlignment="0" applyProtection="0"/>
    <xf numFmtId="0" fontId="49" fillId="15" borderId="0" applyNumberFormat="0" applyBorder="0" applyAlignment="0" applyProtection="0"/>
    <xf numFmtId="0" fontId="50" fillId="0" borderId="20" applyNumberFormat="0" applyFill="0" applyAlignment="0" applyProtection="0"/>
    <xf numFmtId="0" fontId="50" fillId="0" borderId="20" applyNumberFormat="0" applyFill="0" applyAlignment="0" applyProtection="0"/>
    <xf numFmtId="0" fontId="51" fillId="0" borderId="14" applyNumberFormat="0" applyFill="0" applyAlignment="0" applyProtection="0"/>
    <xf numFmtId="0" fontId="51" fillId="0" borderId="14" applyNumberFormat="0" applyFill="0" applyAlignment="0" applyProtection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45" fillId="0" borderId="0"/>
    <xf numFmtId="0" fontId="3" fillId="0" borderId="0"/>
    <xf numFmtId="0" fontId="3" fillId="0" borderId="0"/>
    <xf numFmtId="0" fontId="53" fillId="0" borderId="0"/>
    <xf numFmtId="0" fontId="19" fillId="0" borderId="0"/>
    <xf numFmtId="0" fontId="3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53" fillId="0" borderId="0"/>
    <xf numFmtId="0" fontId="54" fillId="0" borderId="16" applyNumberFormat="0" applyFill="0" applyAlignment="0" applyProtection="0"/>
    <xf numFmtId="0" fontId="55" fillId="0" borderId="22" applyNumberFormat="0" applyFill="0" applyAlignment="0" applyProtection="0"/>
    <xf numFmtId="0" fontId="55" fillId="0" borderId="23" applyNumberFormat="0" applyFill="0" applyAlignment="0" applyProtection="0"/>
    <xf numFmtId="0" fontId="56" fillId="49" borderId="8" applyNumberFormat="0" applyAlignment="0" applyProtection="0"/>
    <xf numFmtId="0" fontId="56" fillId="39" borderId="8" applyNumberFormat="0" applyAlignment="0" applyProtection="0"/>
    <xf numFmtId="0" fontId="56" fillId="49" borderId="8" applyNumberFormat="0" applyAlignment="0" applyProtection="0"/>
    <xf numFmtId="0" fontId="56" fillId="39" borderId="8" applyNumberFormat="0" applyAlignment="0" applyProtection="0"/>
    <xf numFmtId="0" fontId="56" fillId="39" borderId="8" applyNumberFormat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21" borderId="0" applyNumberFormat="0" applyBorder="0" applyAlignment="0" applyProtection="0"/>
    <xf numFmtId="0" fontId="59" fillId="50" borderId="0" applyNumberFormat="0" applyBorder="0" applyAlignment="0" applyProtection="0"/>
    <xf numFmtId="0" fontId="59" fillId="21" borderId="0" applyNumberFormat="0" applyBorder="0" applyAlignment="0" applyProtection="0"/>
    <xf numFmtId="0" fontId="60" fillId="21" borderId="0" applyNumberFormat="0" applyBorder="0" applyAlignment="0" applyProtection="0"/>
    <xf numFmtId="0" fontId="47" fillId="48" borderId="7" applyNumberFormat="0" applyAlignment="0" applyProtection="0"/>
    <xf numFmtId="0" fontId="19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3" fillId="0" borderId="0"/>
    <xf numFmtId="0" fontId="62" fillId="0" borderId="0"/>
    <xf numFmtId="0" fontId="62" fillId="0" borderId="0"/>
    <xf numFmtId="0" fontId="62" fillId="0" borderId="0"/>
    <xf numFmtId="0" fontId="33" fillId="0" borderId="0"/>
    <xf numFmtId="0" fontId="53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1" fillId="0" borderId="0"/>
    <xf numFmtId="0" fontId="6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" fillId="0" borderId="0"/>
    <xf numFmtId="0" fontId="3" fillId="0" borderId="0"/>
    <xf numFmtId="0" fontId="3" fillId="0" borderId="0"/>
    <xf numFmtId="0" fontId="3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9" fillId="0" borderId="0"/>
    <xf numFmtId="0" fontId="53" fillId="0" borderId="0"/>
    <xf numFmtId="0" fontId="25" fillId="0" borderId="0"/>
    <xf numFmtId="0" fontId="1" fillId="0" borderId="0"/>
    <xf numFmtId="0" fontId="33" fillId="0" borderId="0"/>
    <xf numFmtId="0" fontId="19" fillId="0" borderId="0"/>
    <xf numFmtId="0" fontId="3" fillId="0" borderId="0"/>
    <xf numFmtId="0" fontId="33" fillId="0" borderId="0"/>
    <xf numFmtId="0" fontId="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9" fillId="0" borderId="0"/>
    <xf numFmtId="0" fontId="3" fillId="0" borderId="0"/>
    <xf numFmtId="0" fontId="18" fillId="0" borderId="0"/>
    <xf numFmtId="0" fontId="19" fillId="0" borderId="0"/>
    <xf numFmtId="0" fontId="1" fillId="0" borderId="0"/>
    <xf numFmtId="0" fontId="33" fillId="0" borderId="0"/>
    <xf numFmtId="0" fontId="1" fillId="0" borderId="0"/>
    <xf numFmtId="0" fontId="53" fillId="0" borderId="0"/>
    <xf numFmtId="0" fontId="1" fillId="0" borderId="0"/>
    <xf numFmtId="0" fontId="53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33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9" fillId="0" borderId="0"/>
    <xf numFmtId="0" fontId="18" fillId="0" borderId="0"/>
    <xf numFmtId="0" fontId="1" fillId="0" borderId="0"/>
    <xf numFmtId="0" fontId="25" fillId="0" borderId="0"/>
    <xf numFmtId="0" fontId="18" fillId="0" borderId="0"/>
    <xf numFmtId="0" fontId="61" fillId="0" borderId="0"/>
    <xf numFmtId="0" fontId="18" fillId="0" borderId="0"/>
    <xf numFmtId="0" fontId="5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45" fillId="0" borderId="0"/>
    <xf numFmtId="0" fontId="55" fillId="0" borderId="22" applyNumberFormat="0" applyFill="0" applyAlignment="0" applyProtection="0"/>
    <xf numFmtId="0" fontId="64" fillId="11" borderId="0" applyNumberFormat="0" applyBorder="0" applyAlignment="0" applyProtection="0"/>
    <xf numFmtId="0" fontId="64" fillId="12" borderId="0" applyNumberFormat="0" applyBorder="0" applyAlignment="0" applyProtection="0"/>
    <xf numFmtId="0" fontId="64" fillId="11" borderId="0" applyNumberFormat="0" applyBorder="0" applyAlignment="0" applyProtection="0"/>
    <xf numFmtId="0" fontId="64" fillId="16" borderId="0" applyNumberFormat="0" applyBorder="0" applyAlignment="0" applyProtection="0"/>
    <xf numFmtId="0" fontId="64" fillId="12" borderId="0" applyNumberFormat="0" applyBorder="0" applyAlignment="0" applyProtection="0"/>
    <xf numFmtId="0" fontId="65" fillId="0" borderId="0" applyNumberFormat="0" applyFill="0" applyBorder="0" applyAlignment="0" applyProtection="0"/>
    <xf numFmtId="0" fontId="66" fillId="0" borderId="0"/>
    <xf numFmtId="0" fontId="19" fillId="6" borderId="17" applyNumberFormat="0" applyFont="0" applyAlignment="0" applyProtection="0"/>
    <xf numFmtId="0" fontId="18" fillId="51" borderId="17" applyNumberFormat="0" applyAlignment="0" applyProtection="0"/>
    <xf numFmtId="0" fontId="19" fillId="6" borderId="17" applyNumberFormat="0" applyFont="0" applyAlignment="0" applyProtection="0"/>
    <xf numFmtId="0" fontId="33" fillId="6" borderId="17" applyNumberFormat="0" applyFont="0" applyAlignment="0" applyProtection="0"/>
    <xf numFmtId="0" fontId="18" fillId="51" borderId="17" applyNumberFormat="0" applyAlignment="0" applyProtection="0"/>
    <xf numFmtId="9" fontId="5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45" fillId="0" borderId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ill="0" applyBorder="0" applyAlignment="0" applyProtection="0"/>
    <xf numFmtId="9" fontId="33" fillId="0" borderId="0" applyFont="0" applyFill="0" applyBorder="0" applyAlignment="0" applyProtection="0"/>
    <xf numFmtId="9" fontId="3" fillId="0" borderId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46" fillId="48" borderId="18" applyNumberFormat="0" applyAlignment="0" applyProtection="0"/>
    <xf numFmtId="0" fontId="54" fillId="0" borderId="16" applyNumberFormat="0" applyFill="0" applyAlignment="0" applyProtection="0"/>
    <xf numFmtId="0" fontId="68" fillId="0" borderId="24" applyNumberFormat="0" applyFill="0" applyAlignment="0" applyProtection="0"/>
    <xf numFmtId="0" fontId="59" fillId="50" borderId="0" applyNumberFormat="0" applyBorder="0" applyAlignment="0" applyProtection="0"/>
    <xf numFmtId="0" fontId="69" fillId="0" borderId="2"/>
    <xf numFmtId="0" fontId="68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168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70" fontId="33" fillId="0" borderId="0" applyFont="0" applyFill="0" applyBorder="0" applyAlignment="0" applyProtection="0"/>
    <xf numFmtId="171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6" fontId="3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4" fontId="3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49" fillId="14" borderId="0" applyNumberFormat="0" applyBorder="0" applyAlignment="0" applyProtection="0"/>
    <xf numFmtId="0" fontId="49" fillId="15" borderId="0" applyNumberFormat="0" applyBorder="0" applyAlignment="0" applyProtection="0"/>
    <xf numFmtId="0" fontId="49" fillId="14" borderId="0" applyNumberFormat="0" applyBorder="0" applyAlignment="0" applyProtection="0"/>
    <xf numFmtId="0" fontId="49" fillId="7" borderId="0" applyNumberFormat="0" applyBorder="0" applyAlignment="0" applyProtection="0"/>
  </cellStyleXfs>
  <cellXfs count="186">
    <xf numFmtId="0" fontId="0" fillId="0" borderId="0" xfId="0"/>
    <xf numFmtId="0" fontId="3" fillId="0" borderId="0" xfId="1"/>
    <xf numFmtId="0" fontId="4" fillId="0" borderId="0" xfId="1" applyFont="1"/>
    <xf numFmtId="0" fontId="3" fillId="0" borderId="0" xfId="1" applyBorder="1"/>
    <xf numFmtId="0" fontId="4" fillId="0" borderId="0" xfId="1" applyFont="1" applyBorder="1"/>
    <xf numFmtId="0" fontId="5" fillId="0" borderId="0" xfId="1" applyFont="1"/>
    <xf numFmtId="0" fontId="6" fillId="0" borderId="0" xfId="1" applyFont="1" applyAlignment="1">
      <alignment horizontal="center" wrapText="1"/>
    </xf>
    <xf numFmtId="0" fontId="6" fillId="0" borderId="0" xfId="1" applyFont="1" applyAlignment="1">
      <alignment horizontal="center" wrapText="1"/>
    </xf>
    <xf numFmtId="0" fontId="6" fillId="0" borderId="0" xfId="1" applyFont="1" applyBorder="1" applyAlignment="1">
      <alignment horizontal="center" wrapText="1"/>
    </xf>
    <xf numFmtId="0" fontId="5" fillId="0" borderId="0" xfId="1" applyFont="1" applyBorder="1"/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/>
    </xf>
    <xf numFmtId="0" fontId="8" fillId="0" borderId="0" xfId="1" applyFont="1" applyBorder="1" applyAlignment="1">
      <alignment horizontal="center"/>
    </xf>
    <xf numFmtId="0" fontId="7" fillId="0" borderId="3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 wrapText="1"/>
    </xf>
    <xf numFmtId="0" fontId="7" fillId="0" borderId="4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 wrapText="1"/>
    </xf>
    <xf numFmtId="1" fontId="9" fillId="0" borderId="2" xfId="1" applyNumberFormat="1" applyFont="1" applyBorder="1" applyAlignment="1">
      <alignment horizontal="center"/>
    </xf>
    <xf numFmtId="1" fontId="9" fillId="0" borderId="0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center"/>
    </xf>
    <xf numFmtId="4" fontId="11" fillId="0" borderId="2" xfId="1" applyNumberFormat="1" applyFont="1" applyBorder="1" applyAlignment="1">
      <alignment horizontal="center"/>
    </xf>
    <xf numFmtId="4" fontId="11" fillId="0" borderId="0" xfId="1" applyNumberFormat="1" applyFont="1" applyBorder="1" applyAlignment="1">
      <alignment horizontal="center"/>
    </xf>
    <xf numFmtId="2" fontId="12" fillId="0" borderId="0" xfId="1" applyNumberFormat="1" applyFont="1" applyBorder="1" applyAlignment="1">
      <alignment horizontal="center"/>
    </xf>
    <xf numFmtId="2" fontId="9" fillId="0" borderId="0" xfId="1" applyNumberFormat="1" applyFont="1" applyBorder="1" applyAlignment="1">
      <alignment horizontal="center"/>
    </xf>
    <xf numFmtId="1" fontId="11" fillId="0" borderId="4" xfId="1" applyNumberFormat="1" applyFont="1" applyBorder="1" applyAlignment="1">
      <alignment horizontal="center"/>
    </xf>
    <xf numFmtId="1" fontId="11" fillId="0" borderId="5" xfId="1" applyNumberFormat="1" applyFont="1" applyBorder="1" applyAlignment="1">
      <alignment horizontal="center"/>
    </xf>
    <xf numFmtId="1" fontId="11" fillId="0" borderId="6" xfId="1" applyNumberFormat="1" applyFont="1" applyBorder="1" applyAlignment="1">
      <alignment horizontal="center"/>
    </xf>
    <xf numFmtId="1" fontId="11" fillId="0" borderId="0" xfId="1" applyNumberFormat="1" applyFont="1" applyBorder="1" applyAlignment="1">
      <alignment horizontal="center"/>
    </xf>
    <xf numFmtId="1" fontId="7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/>
    </xf>
    <xf numFmtId="4" fontId="7" fillId="0" borderId="2" xfId="1" applyNumberFormat="1" applyFont="1" applyBorder="1" applyAlignment="1">
      <alignment horizontal="center"/>
    </xf>
    <xf numFmtId="4" fontId="7" fillId="0" borderId="0" xfId="1" applyNumberFormat="1" applyFont="1" applyBorder="1" applyAlignment="1">
      <alignment horizontal="center"/>
    </xf>
    <xf numFmtId="1" fontId="10" fillId="0" borderId="0" xfId="1" applyNumberFormat="1" applyFont="1" applyBorder="1" applyAlignment="1">
      <alignment horizontal="left"/>
    </xf>
    <xf numFmtId="164" fontId="7" fillId="0" borderId="0" xfId="1" applyNumberFormat="1" applyFont="1" applyBorder="1" applyAlignment="1">
      <alignment horizontal="center"/>
    </xf>
    <xf numFmtId="2" fontId="7" fillId="0" borderId="0" xfId="1" applyNumberFormat="1" applyFont="1" applyBorder="1" applyAlignment="1">
      <alignment horizontal="center"/>
    </xf>
    <xf numFmtId="49" fontId="7" fillId="0" borderId="2" xfId="1" applyNumberFormat="1" applyFont="1" applyBorder="1" applyAlignment="1">
      <alignment horizontal="center"/>
    </xf>
    <xf numFmtId="0" fontId="10" fillId="0" borderId="2" xfId="1" applyFont="1" applyBorder="1"/>
    <xf numFmtId="0" fontId="10" fillId="0" borderId="0" xfId="1" applyFont="1" applyBorder="1"/>
    <xf numFmtId="49" fontId="5" fillId="0" borderId="2" xfId="1" applyNumberFormat="1" applyFont="1" applyBorder="1" applyAlignment="1">
      <alignment horizontal="center"/>
    </xf>
    <xf numFmtId="0" fontId="9" fillId="2" borderId="2" xfId="1" applyFont="1" applyFill="1" applyBorder="1" applyAlignment="1" applyProtection="1">
      <alignment horizontal="left" vertical="center" wrapText="1"/>
    </xf>
    <xf numFmtId="4" fontId="9" fillId="2" borderId="2" xfId="1" applyNumberFormat="1" applyFont="1" applyFill="1" applyBorder="1" applyAlignment="1" applyProtection="1">
      <alignment horizontal="center" vertical="center" wrapText="1"/>
    </xf>
    <xf numFmtId="4" fontId="5" fillId="0" borderId="2" xfId="1" applyNumberFormat="1" applyFont="1" applyBorder="1" applyAlignment="1">
      <alignment horizontal="center"/>
    </xf>
    <xf numFmtId="4" fontId="5" fillId="0" borderId="0" xfId="1" applyNumberFormat="1" applyFont="1" applyBorder="1" applyAlignment="1">
      <alignment horizontal="center"/>
    </xf>
    <xf numFmtId="0" fontId="9" fillId="2" borderId="0" xfId="1" applyFont="1" applyFill="1" applyBorder="1" applyAlignment="1" applyProtection="1">
      <alignment horizontal="left" vertical="center" wrapText="1"/>
    </xf>
    <xf numFmtId="164" fontId="5" fillId="0" borderId="0" xfId="1" applyNumberFormat="1" applyFont="1" applyBorder="1" applyAlignment="1">
      <alignment horizontal="center"/>
    </xf>
    <xf numFmtId="2" fontId="5" fillId="0" borderId="0" xfId="1" applyNumberFormat="1" applyFont="1" applyBorder="1" applyAlignment="1">
      <alignment horizontal="center"/>
    </xf>
    <xf numFmtId="0" fontId="9" fillId="3" borderId="2" xfId="1" applyFont="1" applyFill="1" applyBorder="1" applyAlignment="1" applyProtection="1">
      <alignment horizontal="left" vertical="top" wrapText="1"/>
    </xf>
    <xf numFmtId="0" fontId="9" fillId="3" borderId="0" xfId="1" applyFont="1" applyFill="1" applyBorder="1" applyAlignment="1" applyProtection="1">
      <alignment horizontal="left" vertical="top" wrapText="1"/>
    </xf>
    <xf numFmtId="0" fontId="9" fillId="0" borderId="2" xfId="1" applyFont="1" applyFill="1" applyBorder="1" applyAlignment="1" applyProtection="1">
      <alignment horizontal="left" vertical="top" wrapText="1"/>
    </xf>
    <xf numFmtId="0" fontId="9" fillId="0" borderId="0" xfId="1" applyFont="1" applyFill="1" applyBorder="1" applyAlignment="1" applyProtection="1">
      <alignment horizontal="left" vertical="top" wrapText="1"/>
    </xf>
    <xf numFmtId="0" fontId="10" fillId="2" borderId="2" xfId="1" applyFont="1" applyFill="1" applyBorder="1" applyAlignment="1" applyProtection="1">
      <alignment wrapText="1"/>
    </xf>
    <xf numFmtId="4" fontId="10" fillId="2" borderId="2" xfId="1" applyNumberFormat="1" applyFont="1" applyFill="1" applyBorder="1" applyAlignment="1" applyProtection="1">
      <alignment horizontal="center" vertical="center" wrapText="1"/>
    </xf>
    <xf numFmtId="0" fontId="10" fillId="2" borderId="0" xfId="1" applyFont="1" applyFill="1" applyBorder="1" applyAlignment="1" applyProtection="1">
      <alignment wrapText="1"/>
    </xf>
    <xf numFmtId="0" fontId="10" fillId="0" borderId="2" xfId="1" applyFont="1" applyFill="1" applyBorder="1" applyAlignment="1" applyProtection="1">
      <alignment wrapText="1"/>
    </xf>
    <xf numFmtId="0" fontId="10" fillId="0" borderId="0" xfId="1" applyFont="1" applyFill="1" applyBorder="1" applyAlignment="1" applyProtection="1">
      <alignment wrapText="1"/>
    </xf>
    <xf numFmtId="0" fontId="9" fillId="0" borderId="2" xfId="1" applyFont="1" applyFill="1" applyBorder="1" applyAlignment="1" applyProtection="1">
      <alignment wrapText="1"/>
    </xf>
    <xf numFmtId="0" fontId="9" fillId="0" borderId="0" xfId="1" applyFont="1" applyFill="1" applyBorder="1" applyAlignment="1" applyProtection="1">
      <alignment wrapText="1"/>
    </xf>
    <xf numFmtId="0" fontId="9" fillId="2" borderId="2" xfId="1" applyFont="1" applyFill="1" applyBorder="1" applyAlignment="1" applyProtection="1">
      <alignment wrapText="1"/>
    </xf>
    <xf numFmtId="0" fontId="9" fillId="2" borderId="0" xfId="1" applyFont="1" applyFill="1" applyBorder="1" applyAlignment="1" applyProtection="1">
      <alignment wrapText="1"/>
    </xf>
    <xf numFmtId="49" fontId="13" fillId="0" borderId="2" xfId="2" applyNumberFormat="1" applyFont="1" applyBorder="1" applyAlignment="1" applyProtection="1">
      <alignment horizontal="center" vertical="center" wrapText="1"/>
    </xf>
    <xf numFmtId="0" fontId="13" fillId="0" borderId="2" xfId="2" applyFont="1" applyBorder="1" applyAlignment="1" applyProtection="1">
      <alignment vertical="center" wrapText="1"/>
    </xf>
    <xf numFmtId="0" fontId="14" fillId="0" borderId="2" xfId="2" applyFont="1" applyBorder="1" applyAlignment="1" applyProtection="1">
      <alignment vertical="center" wrapText="1"/>
    </xf>
    <xf numFmtId="49" fontId="14" fillId="0" borderId="2" xfId="2" applyNumberFormat="1" applyFont="1" applyBorder="1" applyAlignment="1" applyProtection="1">
      <alignment horizontal="center" vertical="center" wrapText="1"/>
    </xf>
    <xf numFmtId="4" fontId="10" fillId="0" borderId="0" xfId="1" applyNumberFormat="1" applyFont="1" applyFill="1" applyBorder="1" applyAlignment="1" applyProtection="1">
      <alignment horizontal="left" vertical="center" wrapText="1"/>
    </xf>
    <xf numFmtId="4" fontId="10" fillId="0" borderId="0" xfId="1" applyNumberFormat="1" applyFont="1" applyFill="1" applyBorder="1" applyAlignment="1" applyProtection="1">
      <alignment wrapText="1"/>
    </xf>
    <xf numFmtId="0" fontId="14" fillId="0" borderId="2" xfId="0" applyFont="1" applyBorder="1" applyAlignment="1">
      <alignment wrapText="1"/>
    </xf>
    <xf numFmtId="4" fontId="14" fillId="0" borderId="2" xfId="0" applyNumberFormat="1" applyFont="1" applyBorder="1" applyAlignment="1">
      <alignment horizontal="center" wrapText="1"/>
    </xf>
    <xf numFmtId="4" fontId="14" fillId="0" borderId="0" xfId="0" applyNumberFormat="1" applyFont="1" applyBorder="1" applyAlignment="1">
      <alignment horizontal="center" wrapText="1"/>
    </xf>
    <xf numFmtId="0" fontId="14" fillId="0" borderId="0" xfId="0" applyFont="1" applyBorder="1" applyAlignment="1">
      <alignment wrapText="1"/>
    </xf>
    <xf numFmtId="49" fontId="7" fillId="0" borderId="2" xfId="1" applyNumberFormat="1" applyFont="1" applyBorder="1" applyAlignment="1">
      <alignment horizontal="center" vertical="center"/>
    </xf>
    <xf numFmtId="4" fontId="14" fillId="0" borderId="2" xfId="2" applyNumberFormat="1" applyFont="1" applyBorder="1" applyAlignment="1" applyProtection="1">
      <alignment horizontal="center" vertical="center" wrapText="1"/>
    </xf>
    <xf numFmtId="4" fontId="7" fillId="0" borderId="2" xfId="1" applyNumberFormat="1" applyFont="1" applyBorder="1" applyAlignment="1">
      <alignment horizontal="center" vertical="center"/>
    </xf>
    <xf numFmtId="4" fontId="7" fillId="0" borderId="0" xfId="1" applyNumberFormat="1" applyFont="1" applyBorder="1" applyAlignment="1">
      <alignment horizontal="center" vertical="center"/>
    </xf>
    <xf numFmtId="4" fontId="5" fillId="0" borderId="0" xfId="1" applyNumberFormat="1" applyFont="1"/>
    <xf numFmtId="0" fontId="15" fillId="0" borderId="0" xfId="1" applyFont="1"/>
    <xf numFmtId="0" fontId="15" fillId="0" borderId="0" xfId="1" applyFont="1" applyBorder="1"/>
    <xf numFmtId="1" fontId="11" fillId="0" borderId="2" xfId="1" applyNumberFormat="1" applyFont="1" applyBorder="1" applyAlignment="1">
      <alignment horizontal="center" wrapText="1"/>
    </xf>
    <xf numFmtId="4" fontId="9" fillId="3" borderId="2" xfId="1" applyNumberFormat="1" applyFont="1" applyFill="1" applyBorder="1" applyAlignment="1" applyProtection="1">
      <alignment horizontal="center" vertical="top" wrapText="1"/>
    </xf>
    <xf numFmtId="4" fontId="10" fillId="3" borderId="2" xfId="1" applyNumberFormat="1" applyFont="1" applyFill="1" applyBorder="1" applyAlignment="1" applyProtection="1">
      <alignment horizontal="center" wrapText="1"/>
    </xf>
    <xf numFmtId="4" fontId="9" fillId="3" borderId="2" xfId="1" applyNumberFormat="1" applyFont="1" applyFill="1" applyBorder="1" applyAlignment="1" applyProtection="1">
      <alignment horizontal="center" wrapText="1"/>
    </xf>
    <xf numFmtId="0" fontId="10" fillId="0" borderId="2" xfId="3" applyFont="1" applyFill="1" applyBorder="1" applyAlignment="1" applyProtection="1">
      <alignment vertical="center" wrapText="1"/>
    </xf>
    <xf numFmtId="4" fontId="10" fillId="3" borderId="2" xfId="1" applyNumberFormat="1" applyFont="1" applyFill="1" applyBorder="1" applyAlignment="1" applyProtection="1">
      <alignment horizontal="center" vertical="center" wrapText="1"/>
    </xf>
    <xf numFmtId="4" fontId="10" fillId="3" borderId="2" xfId="1" applyNumberFormat="1" applyFont="1" applyFill="1" applyBorder="1" applyAlignment="1" applyProtection="1">
      <alignment horizontal="center" vertical="top" wrapText="1"/>
    </xf>
    <xf numFmtId="4" fontId="9" fillId="3" borderId="2" xfId="1" applyNumberFormat="1" applyFont="1" applyFill="1" applyBorder="1" applyAlignment="1" applyProtection="1">
      <alignment horizontal="center" vertical="center" wrapText="1"/>
    </xf>
    <xf numFmtId="4" fontId="3" fillId="0" borderId="0" xfId="1" applyNumberFormat="1"/>
    <xf numFmtId="0" fontId="10" fillId="0" borderId="2" xfId="1" applyFont="1" applyFill="1" applyBorder="1" applyAlignment="1" applyProtection="1">
      <alignment horizontal="left" vertical="center" wrapText="1"/>
    </xf>
    <xf numFmtId="4" fontId="10" fillId="0" borderId="2" xfId="1" applyNumberFormat="1" applyFont="1" applyFill="1" applyBorder="1" applyAlignment="1" applyProtection="1">
      <alignment horizontal="center" vertical="center" wrapText="1"/>
    </xf>
    <xf numFmtId="0" fontId="10" fillId="0" borderId="0" xfId="1" applyFont="1" applyFill="1" applyBorder="1" applyAlignment="1" applyProtection="1">
      <alignment horizontal="left" vertical="center" wrapText="1"/>
    </xf>
    <xf numFmtId="4" fontId="5" fillId="0" borderId="0" xfId="1" applyNumberFormat="1" applyFont="1" applyBorder="1"/>
    <xf numFmtId="0" fontId="6" fillId="0" borderId="0" xfId="1" applyFont="1" applyFill="1" applyAlignment="1">
      <alignment horizontal="center" wrapText="1"/>
    </xf>
    <xf numFmtId="0" fontId="6" fillId="0" borderId="0" xfId="1" applyFont="1" applyFill="1" applyAlignment="1">
      <alignment horizontal="center" wrapText="1"/>
    </xf>
    <xf numFmtId="0" fontId="5" fillId="0" borderId="0" xfId="1" applyFont="1" applyFill="1"/>
    <xf numFmtId="1" fontId="9" fillId="0" borderId="2" xfId="1" applyNumberFormat="1" applyFont="1" applyFill="1" applyBorder="1" applyAlignment="1">
      <alignment horizontal="center"/>
    </xf>
    <xf numFmtId="1" fontId="9" fillId="0" borderId="0" xfId="1" applyNumberFormat="1" applyFont="1" applyFill="1" applyBorder="1" applyAlignment="1">
      <alignment horizontal="center"/>
    </xf>
    <xf numFmtId="4" fontId="12" fillId="0" borderId="0" xfId="1" applyNumberFormat="1" applyFont="1" applyBorder="1"/>
    <xf numFmtId="2" fontId="12" fillId="0" borderId="0" xfId="1" applyNumberFormat="1" applyFont="1" applyBorder="1"/>
    <xf numFmtId="2" fontId="15" fillId="0" borderId="0" xfId="1" applyNumberFormat="1" applyFont="1" applyBorder="1"/>
    <xf numFmtId="1" fontId="7" fillId="0" borderId="2" xfId="1" applyNumberFormat="1" applyFont="1" applyFill="1" applyBorder="1" applyAlignment="1">
      <alignment horizontal="center"/>
    </xf>
    <xf numFmtId="1" fontId="10" fillId="0" borderId="2" xfId="1" applyNumberFormat="1" applyFont="1" applyFill="1" applyBorder="1" applyAlignment="1">
      <alignment horizontal="left"/>
    </xf>
    <xf numFmtId="4" fontId="7" fillId="0" borderId="2" xfId="1" applyNumberFormat="1" applyFont="1" applyFill="1" applyBorder="1" applyAlignment="1">
      <alignment horizontal="center"/>
    </xf>
    <xf numFmtId="4" fontId="7" fillId="0" borderId="0" xfId="1" applyNumberFormat="1" applyFont="1" applyFill="1" applyBorder="1" applyAlignment="1">
      <alignment horizontal="center"/>
    </xf>
    <xf numFmtId="49" fontId="7" fillId="0" borderId="2" xfId="1" applyNumberFormat="1" applyFont="1" applyFill="1" applyBorder="1" applyAlignment="1">
      <alignment horizontal="center"/>
    </xf>
    <xf numFmtId="0" fontId="10" fillId="0" borderId="2" xfId="1" applyFont="1" applyFill="1" applyBorder="1"/>
    <xf numFmtId="49" fontId="5" fillId="0" borderId="2" xfId="1" applyNumberFormat="1" applyFont="1" applyFill="1" applyBorder="1" applyAlignment="1">
      <alignment horizontal="center"/>
    </xf>
    <xf numFmtId="4" fontId="9" fillId="0" borderId="2" xfId="1" applyNumberFormat="1" applyFont="1" applyFill="1" applyBorder="1" applyAlignment="1" applyProtection="1">
      <alignment horizontal="center" wrapText="1"/>
    </xf>
    <xf numFmtId="4" fontId="5" fillId="0" borderId="2" xfId="1" applyNumberFormat="1" applyFont="1" applyFill="1" applyBorder="1" applyAlignment="1">
      <alignment horizontal="center"/>
    </xf>
    <xf numFmtId="4" fontId="5" fillId="0" borderId="0" xfId="1" applyNumberFormat="1" applyFont="1" applyFill="1" applyBorder="1" applyAlignment="1">
      <alignment horizontal="center"/>
    </xf>
    <xf numFmtId="4" fontId="10" fillId="0" borderId="2" xfId="1" applyNumberFormat="1" applyFont="1" applyFill="1" applyBorder="1" applyAlignment="1" applyProtection="1">
      <alignment horizontal="center" wrapText="1"/>
    </xf>
    <xf numFmtId="4" fontId="9" fillId="0" borderId="2" xfId="1" applyNumberFormat="1" applyFont="1" applyFill="1" applyBorder="1" applyAlignment="1" applyProtection="1">
      <alignment horizontal="center" vertical="top" wrapText="1"/>
    </xf>
    <xf numFmtId="49" fontId="13" fillId="0" borderId="2" xfId="2" applyNumberFormat="1" applyFont="1" applyFill="1" applyBorder="1" applyAlignment="1" applyProtection="1">
      <alignment horizontal="center" vertical="center" wrapText="1"/>
    </xf>
    <xf numFmtId="0" fontId="13" fillId="0" borderId="2" xfId="2" applyFont="1" applyFill="1" applyBorder="1" applyAlignment="1" applyProtection="1">
      <alignment vertical="center" wrapText="1"/>
    </xf>
    <xf numFmtId="4" fontId="7" fillId="0" borderId="2" xfId="1" applyNumberFormat="1" applyFont="1" applyFill="1" applyBorder="1" applyAlignment="1">
      <alignment horizontal="center" vertical="center"/>
    </xf>
    <xf numFmtId="4" fontId="7" fillId="0" borderId="0" xfId="1" applyNumberFormat="1" applyFont="1" applyFill="1" applyBorder="1" applyAlignment="1">
      <alignment horizontal="center" vertical="center"/>
    </xf>
    <xf numFmtId="4" fontId="10" fillId="0" borderId="2" xfId="1" applyNumberFormat="1" applyFont="1" applyFill="1" applyBorder="1" applyAlignment="1" applyProtection="1">
      <alignment horizontal="center" vertical="top" wrapText="1"/>
    </xf>
    <xf numFmtId="2" fontId="14" fillId="0" borderId="2" xfId="0" applyNumberFormat="1" applyFont="1" applyBorder="1" applyAlignment="1">
      <alignment horizontal="center" wrapText="1"/>
    </xf>
    <xf numFmtId="2" fontId="14" fillId="0" borderId="0" xfId="0" applyNumberFormat="1" applyFont="1" applyBorder="1" applyAlignment="1">
      <alignment horizontal="center" wrapText="1"/>
    </xf>
    <xf numFmtId="4" fontId="15" fillId="0" borderId="0" xfId="1" applyNumberFormat="1" applyFont="1" applyBorder="1"/>
    <xf numFmtId="4" fontId="10" fillId="0" borderId="0" xfId="1" applyNumberFormat="1" applyFont="1" applyFill="1" applyBorder="1" applyAlignment="1" applyProtection="1">
      <alignment horizontal="center" vertical="center" wrapText="1"/>
    </xf>
    <xf numFmtId="0" fontId="15" fillId="0" borderId="0" xfId="1" applyFont="1" applyFill="1"/>
    <xf numFmtId="2" fontId="5" fillId="0" borderId="0" xfId="1" applyNumberFormat="1" applyFont="1" applyBorder="1"/>
    <xf numFmtId="4" fontId="10" fillId="0" borderId="2" xfId="1" applyNumberFormat="1" applyFont="1" applyBorder="1" applyAlignment="1">
      <alignment horizontal="center"/>
    </xf>
    <xf numFmtId="4" fontId="9" fillId="0" borderId="2" xfId="1" applyNumberFormat="1" applyFont="1" applyBorder="1" applyAlignment="1">
      <alignment horizontal="center"/>
    </xf>
    <xf numFmtId="0" fontId="16" fillId="0" borderId="2" xfId="2" applyFont="1" applyBorder="1" applyAlignment="1" applyProtection="1">
      <alignment vertical="center" wrapText="1"/>
    </xf>
    <xf numFmtId="4" fontId="9" fillId="0" borderId="2" xfId="1" applyNumberFormat="1" applyFont="1" applyBorder="1" applyAlignment="1">
      <alignment horizontal="center" vertical="center"/>
    </xf>
    <xf numFmtId="4" fontId="5" fillId="0" borderId="2" xfId="1" applyNumberFormat="1" applyFont="1" applyBorder="1" applyAlignment="1">
      <alignment horizontal="center" vertical="center"/>
    </xf>
    <xf numFmtId="0" fontId="13" fillId="3" borderId="2" xfId="2" applyFont="1" applyFill="1" applyBorder="1" applyAlignment="1" applyProtection="1">
      <alignment vertical="center" wrapText="1"/>
    </xf>
    <xf numFmtId="49" fontId="17" fillId="0" borderId="2" xfId="2" applyNumberFormat="1" applyFont="1" applyBorder="1" applyAlignment="1" applyProtection="1">
      <alignment horizontal="center" vertical="center" wrapText="1"/>
    </xf>
    <xf numFmtId="0" fontId="6" fillId="0" borderId="0" xfId="1" applyFont="1" applyBorder="1" applyAlignment="1">
      <alignment wrapText="1"/>
    </xf>
    <xf numFmtId="2" fontId="10" fillId="0" borderId="2" xfId="1" applyNumberFormat="1" applyFont="1" applyBorder="1" applyAlignment="1">
      <alignment horizontal="center"/>
    </xf>
    <xf numFmtId="2" fontId="3" fillId="0" borderId="0" xfId="1" applyNumberFormat="1"/>
    <xf numFmtId="1" fontId="10" fillId="0" borderId="2" xfId="1" applyNumberFormat="1" applyFont="1" applyBorder="1" applyAlignment="1">
      <alignment horizontal="left" wrapText="1"/>
    </xf>
    <xf numFmtId="2" fontId="10" fillId="0" borderId="0" xfId="1" applyNumberFormat="1" applyFont="1" applyBorder="1" applyAlignment="1">
      <alignment horizontal="center"/>
    </xf>
    <xf numFmtId="4" fontId="9" fillId="2" borderId="0" xfId="1" applyNumberFormat="1" applyFont="1" applyFill="1" applyBorder="1" applyAlignment="1" applyProtection="1">
      <alignment horizontal="left" vertical="center" wrapText="1"/>
    </xf>
    <xf numFmtId="4" fontId="10" fillId="2" borderId="2" xfId="1" applyNumberFormat="1" applyFont="1" applyFill="1" applyBorder="1" applyAlignment="1" applyProtection="1">
      <alignment horizontal="center" wrapText="1"/>
    </xf>
    <xf numFmtId="4" fontId="9" fillId="2" borderId="2" xfId="1" applyNumberFormat="1" applyFont="1" applyFill="1" applyBorder="1" applyAlignment="1" applyProtection="1">
      <alignment horizontal="center" wrapText="1"/>
    </xf>
    <xf numFmtId="4" fontId="13" fillId="0" borderId="2" xfId="2" applyNumberFormat="1" applyFont="1" applyBorder="1" applyAlignment="1" applyProtection="1">
      <alignment horizontal="center" wrapText="1"/>
    </xf>
    <xf numFmtId="4" fontId="13" fillId="0" borderId="2" xfId="2" applyNumberFormat="1" applyFont="1" applyBorder="1" applyAlignment="1" applyProtection="1">
      <alignment horizontal="center" vertical="center" wrapText="1"/>
    </xf>
    <xf numFmtId="0" fontId="14" fillId="0" borderId="2" xfId="2" applyFont="1" applyFill="1" applyBorder="1" applyAlignment="1" applyProtection="1">
      <alignment vertical="center" wrapText="1"/>
    </xf>
    <xf numFmtId="4" fontId="10" fillId="0" borderId="0" xfId="1" applyNumberFormat="1" applyFont="1" applyFill="1" applyBorder="1" applyAlignment="1" applyProtection="1">
      <alignment horizontal="center" wrapText="1"/>
    </xf>
    <xf numFmtId="0" fontId="7" fillId="0" borderId="2" xfId="1" applyFont="1" applyBorder="1" applyAlignment="1">
      <alignment horizontal="center"/>
    </xf>
    <xf numFmtId="4" fontId="10" fillId="2" borderId="0" xfId="1" applyNumberFormat="1" applyFont="1" applyFill="1" applyBorder="1" applyAlignment="1" applyProtection="1">
      <alignment horizontal="center" wrapText="1"/>
    </xf>
    <xf numFmtId="4" fontId="10" fillId="0" borderId="0" xfId="1" applyNumberFormat="1" applyFont="1" applyBorder="1" applyAlignment="1">
      <alignment horizontal="center"/>
    </xf>
    <xf numFmtId="165" fontId="3" fillId="0" borderId="0" xfId="1" applyNumberFormat="1" applyBorder="1"/>
    <xf numFmtId="4" fontId="3" fillId="0" borderId="0" xfId="1" applyNumberFormat="1" applyBorder="1"/>
    <xf numFmtId="4" fontId="10" fillId="0" borderId="2" xfId="3" applyNumberFormat="1" applyFont="1" applyFill="1" applyBorder="1" applyAlignment="1" applyProtection="1">
      <alignment horizontal="center" vertical="center" wrapText="1"/>
    </xf>
    <xf numFmtId="0" fontId="7" fillId="0" borderId="2" xfId="1" applyFont="1" applyBorder="1" applyAlignment="1">
      <alignment horizontal="center" vertical="center"/>
    </xf>
    <xf numFmtId="0" fontId="7" fillId="0" borderId="2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/>
    </xf>
    <xf numFmtId="0" fontId="7" fillId="0" borderId="2" xfId="1" applyFont="1" applyFill="1" applyBorder="1" applyAlignment="1">
      <alignment horizontal="center" vertical="center" wrapText="1"/>
    </xf>
    <xf numFmtId="1" fontId="10" fillId="0" borderId="2" xfId="1" applyNumberFormat="1" applyFont="1" applyBorder="1" applyAlignment="1">
      <alignment horizontal="center" wrapText="1"/>
    </xf>
    <xf numFmtId="4" fontId="5" fillId="0" borderId="0" xfId="1" applyNumberFormat="1" applyFont="1" applyBorder="1" applyAlignment="1">
      <alignment horizontal="center" vertical="center"/>
    </xf>
    <xf numFmtId="2" fontId="3" fillId="0" borderId="0" xfId="1" applyNumberFormat="1" applyBorder="1"/>
    <xf numFmtId="0" fontId="6" fillId="0" borderId="0" xfId="1" applyFont="1" applyAlignment="1">
      <alignment wrapText="1"/>
    </xf>
    <xf numFmtId="0" fontId="0" fillId="0" borderId="0" xfId="0" applyBorder="1"/>
    <xf numFmtId="0" fontId="4" fillId="0" borderId="0" xfId="1" applyFont="1" applyBorder="1" applyAlignment="1">
      <alignment horizontal="center"/>
    </xf>
    <xf numFmtId="0" fontId="4" fillId="0" borderId="0" xfId="1" applyFont="1" applyBorder="1" applyAlignment="1">
      <alignment horizontal="left"/>
    </xf>
    <xf numFmtId="0" fontId="70" fillId="3" borderId="0" xfId="334" applyFont="1" applyFill="1" applyBorder="1" applyAlignment="1" applyProtection="1">
      <alignment horizontal="center" wrapText="1"/>
      <protection locked="0"/>
    </xf>
    <xf numFmtId="0" fontId="14" fillId="3" borderId="0" xfId="334" applyFont="1" applyFill="1" applyBorder="1" applyAlignment="1" applyProtection="1">
      <alignment horizontal="center" wrapText="1"/>
      <protection locked="0"/>
    </xf>
    <xf numFmtId="0" fontId="14" fillId="0" borderId="0" xfId="334" applyFont="1" applyFill="1" applyBorder="1" applyAlignment="1" applyProtection="1">
      <alignment horizontal="center"/>
      <protection locked="0"/>
    </xf>
    <xf numFmtId="0" fontId="13" fillId="0" borderId="0" xfId="334" applyFont="1" applyFill="1" applyProtection="1">
      <protection locked="0"/>
    </xf>
    <xf numFmtId="0" fontId="14" fillId="3" borderId="2" xfId="309" applyFont="1" applyFill="1" applyBorder="1" applyAlignment="1" applyProtection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13" fillId="3" borderId="2" xfId="309" applyFont="1" applyFill="1" applyBorder="1" applyAlignment="1" applyProtection="1">
      <alignment vertical="center" wrapText="1"/>
    </xf>
    <xf numFmtId="0" fontId="13" fillId="3" borderId="2" xfId="309" applyFont="1" applyFill="1" applyBorder="1" applyAlignment="1" applyProtection="1">
      <alignment horizontal="center" vertical="center" wrapText="1"/>
    </xf>
    <xf numFmtId="0" fontId="13" fillId="0" borderId="2" xfId="309" applyFont="1" applyFill="1" applyBorder="1" applyAlignment="1" applyProtection="1">
      <alignment horizontal="center" vertical="center" wrapText="1"/>
    </xf>
    <xf numFmtId="0" fontId="13" fillId="3" borderId="2" xfId="309" applyFont="1" applyFill="1" applyBorder="1" applyAlignment="1" applyProtection="1">
      <alignment horizontal="center" vertical="center"/>
    </xf>
    <xf numFmtId="0" fontId="13" fillId="3" borderId="2" xfId="309" applyFont="1" applyFill="1" applyBorder="1" applyAlignment="1" applyProtection="1">
      <alignment vertical="top" wrapText="1"/>
    </xf>
    <xf numFmtId="4" fontId="13" fillId="3" borderId="2" xfId="309" applyNumberFormat="1" applyFont="1" applyFill="1" applyBorder="1" applyAlignment="1" applyProtection="1">
      <alignment horizontal="center" vertical="center"/>
    </xf>
    <xf numFmtId="4" fontId="0" fillId="0" borderId="0" xfId="0" applyNumberFormat="1"/>
    <xf numFmtId="0" fontId="13" fillId="0" borderId="2" xfId="308" applyFont="1" applyBorder="1" applyAlignment="1" applyProtection="1">
      <alignment wrapText="1"/>
    </xf>
    <xf numFmtId="0" fontId="13" fillId="0" borderId="2" xfId="0" applyFont="1" applyBorder="1" applyAlignment="1">
      <alignment wrapText="1"/>
    </xf>
    <xf numFmtId="0" fontId="71" fillId="0" borderId="2" xfId="0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2" fontId="0" fillId="0" borderId="0" xfId="0" applyNumberFormat="1"/>
    <xf numFmtId="0" fontId="70" fillId="0" borderId="0" xfId="0" applyFont="1" applyAlignment="1">
      <alignment horizontal="left" wrapText="1"/>
    </xf>
    <xf numFmtId="0" fontId="70" fillId="0" borderId="0" xfId="0" applyFont="1" applyAlignment="1">
      <alignment wrapText="1"/>
    </xf>
    <xf numFmtId="0" fontId="70" fillId="0" borderId="0" xfId="0" applyFont="1" applyAlignment="1">
      <alignment horizontal="right" vertical="center"/>
    </xf>
    <xf numFmtId="0" fontId="2" fillId="0" borderId="0" xfId="0" applyFont="1"/>
    <xf numFmtId="0" fontId="15" fillId="0" borderId="0" xfId="1" applyFont="1" applyAlignment="1">
      <alignment horizontal="right"/>
    </xf>
    <xf numFmtId="175" fontId="13" fillId="3" borderId="25" xfId="309" applyNumberFormat="1" applyFont="1" applyFill="1" applyBorder="1" applyAlignment="1" applyProtection="1">
      <alignment horizontal="center" vertical="center"/>
    </xf>
    <xf numFmtId="175" fontId="13" fillId="3" borderId="0" xfId="309" applyNumberFormat="1" applyFont="1" applyFill="1" applyBorder="1" applyAlignment="1" applyProtection="1">
      <alignment horizontal="center" vertical="center"/>
    </xf>
  </cellXfs>
  <cellStyles count="465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Акцент1 2" xfId="10"/>
    <cellStyle name="20% - Акцент1 2 2" xfId="11"/>
    <cellStyle name="20% - Акцент1 2_КВ Чхім 0108 вар3" xfId="12"/>
    <cellStyle name="20% - Акцент1 3" xfId="13"/>
    <cellStyle name="20% - Акцент2 2" xfId="14"/>
    <cellStyle name="20% - Акцент2 2 2" xfId="15"/>
    <cellStyle name="20% - Акцент2 2_КВ Чхім 0108 вар3" xfId="16"/>
    <cellStyle name="20% - Акцент2 3" xfId="17"/>
    <cellStyle name="20% - Акцент3 2" xfId="18"/>
    <cellStyle name="20% - Акцент3 2 2" xfId="19"/>
    <cellStyle name="20% - Акцент3 2_КВ Чхім 0108 вар3" xfId="20"/>
    <cellStyle name="20% - Акцент3 3" xfId="21"/>
    <cellStyle name="20% - Акцент4 2" xfId="22"/>
    <cellStyle name="20% - Акцент4 2 2" xfId="23"/>
    <cellStyle name="20% - Акцент4 2_КВ Чхім 0108 вар3" xfId="24"/>
    <cellStyle name="20% - Акцент4 3" xfId="25"/>
    <cellStyle name="20% - Акцент5 2" xfId="26"/>
    <cellStyle name="20% - Акцент5 2 2" xfId="27"/>
    <cellStyle name="20% - Акцент5 2_КВ Чхім 0108 вар3" xfId="28"/>
    <cellStyle name="20% - Акцент5 3" xfId="29"/>
    <cellStyle name="20% - Акцент6 2" xfId="30"/>
    <cellStyle name="20% - Акцент6 2 2" xfId="31"/>
    <cellStyle name="20% - Акцент6 2_КВ Чхім 0108 вар3" xfId="32"/>
    <cellStyle name="20% - Акцент6 3" xfId="33"/>
    <cellStyle name="20% – Акцентування1" xfId="34"/>
    <cellStyle name="20% – Акцентування2" xfId="35"/>
    <cellStyle name="20% – Акцентування3" xfId="36"/>
    <cellStyle name="20% – Акцентування4" xfId="37"/>
    <cellStyle name="20% – Акцентування5" xfId="38"/>
    <cellStyle name="20% – Акцентування6" xfId="39"/>
    <cellStyle name="40% - Accent1" xfId="40"/>
    <cellStyle name="40% - Accent2" xfId="41"/>
    <cellStyle name="40% - Accent3" xfId="42"/>
    <cellStyle name="40% - Accent4" xfId="43"/>
    <cellStyle name="40% - Accent5" xfId="44"/>
    <cellStyle name="40% - Accent6" xfId="45"/>
    <cellStyle name="40% - Акцент1 2" xfId="46"/>
    <cellStyle name="40% - Акцент1 2 2" xfId="47"/>
    <cellStyle name="40% - Акцент1 2_КВ Чхім 0108 вар3" xfId="48"/>
    <cellStyle name="40% - Акцент1 3" xfId="49"/>
    <cellStyle name="40% - Акцент2 2" xfId="50"/>
    <cellStyle name="40% - Акцент2 2 2" xfId="51"/>
    <cellStyle name="40% - Акцент2 2_КВ Чхім 0108 вар3" xfId="52"/>
    <cellStyle name="40% - Акцент2 3" xfId="53"/>
    <cellStyle name="40% - Акцент3 2" xfId="54"/>
    <cellStyle name="40% - Акцент3 2 2" xfId="55"/>
    <cellStyle name="40% - Акцент3 2_КВ Чхім 0108 вар3" xfId="56"/>
    <cellStyle name="40% - Акцент3 3" xfId="57"/>
    <cellStyle name="40% - Акцент4 2" xfId="58"/>
    <cellStyle name="40% - Акцент4 2 2" xfId="59"/>
    <cellStyle name="40% - Акцент4 2_КВ Чхім 0108 вар3" xfId="60"/>
    <cellStyle name="40% - Акцент4 3" xfId="61"/>
    <cellStyle name="40% - Акцент5 2" xfId="62"/>
    <cellStyle name="40% - Акцент5 2 2" xfId="63"/>
    <cellStyle name="40% - Акцент5 2_КВ Чхім 0108 вар3" xfId="64"/>
    <cellStyle name="40% - Акцент5 3" xfId="65"/>
    <cellStyle name="40% - Акцент6 2" xfId="66"/>
    <cellStyle name="40% - Акцент6 2 2" xfId="67"/>
    <cellStyle name="40% - Акцент6 2_КВ Чхім 0108 вар3" xfId="68"/>
    <cellStyle name="40% - Акцент6 3" xfId="69"/>
    <cellStyle name="40% – Акцентування1" xfId="70"/>
    <cellStyle name="40% – Акцентування2" xfId="71"/>
    <cellStyle name="40% – Акцентування3" xfId="72"/>
    <cellStyle name="40% – Акцентування4" xfId="73"/>
    <cellStyle name="40% – Акцентування5" xfId="74"/>
    <cellStyle name="40% – Акцентування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Акцент1 2" xfId="82"/>
    <cellStyle name="60% - Акцент1 2 2" xfId="83"/>
    <cellStyle name="60% - Акцент1 2_КВ Чхім 0108 вар3" xfId="84"/>
    <cellStyle name="60% - Акцент1 3" xfId="85"/>
    <cellStyle name="60% - Акцент2 2" xfId="86"/>
    <cellStyle name="60% - Акцент2 2 2" xfId="87"/>
    <cellStyle name="60% - Акцент2 2_КВ Чхім 0108 вар3" xfId="88"/>
    <cellStyle name="60% - Акцент2 3" xfId="89"/>
    <cellStyle name="60% - Акцент3 2" xfId="90"/>
    <cellStyle name="60% - Акцент3 2 2" xfId="91"/>
    <cellStyle name="60% - Акцент3 2_КВ Чхім 0108 вар3" xfId="92"/>
    <cellStyle name="60% - Акцент3 3" xfId="93"/>
    <cellStyle name="60% - Акцент4 2" xfId="94"/>
    <cellStyle name="60% - Акцент4 2 2" xfId="95"/>
    <cellStyle name="60% - Акцент4 2_КВ Чхім 0108 вар3" xfId="96"/>
    <cellStyle name="60% - Акцент4 3" xfId="97"/>
    <cellStyle name="60% - Акцент5 2" xfId="98"/>
    <cellStyle name="60% - Акцент5 2 2" xfId="99"/>
    <cellStyle name="60% - Акцент5 2_КВ Чхім 0108 вар3" xfId="100"/>
    <cellStyle name="60% - Акцент5 3" xfId="101"/>
    <cellStyle name="60% - Акцент6 2" xfId="102"/>
    <cellStyle name="60% - Акцент6 2 2" xfId="103"/>
    <cellStyle name="60% - Акцент6 2_КВ Чхім 0108 вар3" xfId="104"/>
    <cellStyle name="60% - Акцент6 3" xfId="105"/>
    <cellStyle name="60% – Акцентування1" xfId="106"/>
    <cellStyle name="60% – Акцентування2" xfId="107"/>
    <cellStyle name="60% – Акцентування3" xfId="108"/>
    <cellStyle name="60% – Акцентування4" xfId="109"/>
    <cellStyle name="60% – Акцентування5" xfId="110"/>
    <cellStyle name="60% – Акцентування6" xfId="111"/>
    <cellStyle name="Accent1" xfId="112"/>
    <cellStyle name="Accent2" xfId="113"/>
    <cellStyle name="Accent3" xfId="114"/>
    <cellStyle name="Accent4" xfId="115"/>
    <cellStyle name="Accent5" xfId="116"/>
    <cellStyle name="Accent6" xfId="117"/>
    <cellStyle name="Bad" xfId="118"/>
    <cellStyle name="Calculation" xfId="119"/>
    <cellStyle name="Calculation 2" xfId="120"/>
    <cellStyle name="Check Cell" xfId="121"/>
    <cellStyle name="Comma 2" xfId="122"/>
    <cellStyle name="DataCol1" xfId="123"/>
    <cellStyle name="DataCol10" xfId="124"/>
    <cellStyle name="DataCol11" xfId="125"/>
    <cellStyle name="DataCol12" xfId="126"/>
    <cellStyle name="DataCol13" xfId="127"/>
    <cellStyle name="DataCol14" xfId="128"/>
    <cellStyle name="DataCol15" xfId="129"/>
    <cellStyle name="DataCol16" xfId="130"/>
    <cellStyle name="DataCol17" xfId="131"/>
    <cellStyle name="DataCol18" xfId="132"/>
    <cellStyle name="DataCol19" xfId="133"/>
    <cellStyle name="DataCol2" xfId="134"/>
    <cellStyle name="DataCol20" xfId="135"/>
    <cellStyle name="DataCol21" xfId="136"/>
    <cellStyle name="DataCol22" xfId="137"/>
    <cellStyle name="DataCol23" xfId="138"/>
    <cellStyle name="DataCol24" xfId="139"/>
    <cellStyle name="DataCol25" xfId="140"/>
    <cellStyle name="DataCol3" xfId="141"/>
    <cellStyle name="DataCol4" xfId="142"/>
    <cellStyle name="DataCol5" xfId="143"/>
    <cellStyle name="DataCol6" xfId="144"/>
    <cellStyle name="DataCol7" xfId="145"/>
    <cellStyle name="DataCol8" xfId="146"/>
    <cellStyle name="DataCol9" xfId="147"/>
    <cellStyle name="DataReportHeader_1_1" xfId="148"/>
    <cellStyle name="DataTableEndSum1" xfId="149"/>
    <cellStyle name="DataTableEndSum10" xfId="150"/>
    <cellStyle name="DataTableEndSum11" xfId="151"/>
    <cellStyle name="DataTableEndSum12" xfId="152"/>
    <cellStyle name="DataTableEndSum13" xfId="153"/>
    <cellStyle name="DataTableEndSum14" xfId="154"/>
    <cellStyle name="DataTableEndSum15" xfId="155"/>
    <cellStyle name="DataTableEndSum16" xfId="156"/>
    <cellStyle name="DataTableEndSum17" xfId="157"/>
    <cellStyle name="DataTableEndSum18" xfId="158"/>
    <cellStyle name="DataTableEndSum19" xfId="159"/>
    <cellStyle name="DataTableEndSum2" xfId="160"/>
    <cellStyle name="DataTableEndSum20" xfId="161"/>
    <cellStyle name="DataTableEndSum21" xfId="162"/>
    <cellStyle name="DataTableEndSum22" xfId="163"/>
    <cellStyle name="DataTableEndSum23" xfId="164"/>
    <cellStyle name="DataTableEndSum24" xfId="165"/>
    <cellStyle name="DataTableEndSum25" xfId="166"/>
    <cellStyle name="DataTableEndSum3" xfId="167"/>
    <cellStyle name="DataTableEndSum4" xfId="168"/>
    <cellStyle name="DataTableEndSum5" xfId="169"/>
    <cellStyle name="DataTableEndSum6" xfId="170"/>
    <cellStyle name="DataTableEndSum7" xfId="171"/>
    <cellStyle name="DataTableEndSum8" xfId="172"/>
    <cellStyle name="DataTableEndSum9" xfId="173"/>
    <cellStyle name="DataTitle" xfId="174"/>
    <cellStyle name="Excel Built-in Normal" xfId="175"/>
    <cellStyle name="Excel Built-in Normal 2" xfId="176"/>
    <cellStyle name="Excel Built-in Normal 2 2" xfId="177"/>
    <cellStyle name="Excel Built-in Normal 2_КВ Чхім 0108 вар3" xfId="178"/>
    <cellStyle name="Excel Built-in Normal 3" xfId="179"/>
    <cellStyle name="Excel Built-in Normal_КВ Чхім 0108 вар3" xfId="180"/>
    <cellStyle name="Explanatory Text" xfId="181"/>
    <cellStyle name="Good" xfId="182"/>
    <cellStyle name="Heading 1" xfId="183"/>
    <cellStyle name="Heading 2" xfId="184"/>
    <cellStyle name="Heading 3" xfId="185"/>
    <cellStyle name="Heading 4" xfId="186"/>
    <cellStyle name="Iau?iue" xfId="187"/>
    <cellStyle name="Input" xfId="188"/>
    <cellStyle name="Input 2" xfId="189"/>
    <cellStyle name="Linked Cell" xfId="190"/>
    <cellStyle name="Neutral" xfId="191"/>
    <cellStyle name="Normal 2" xfId="192"/>
    <cellStyle name="Normal_Газ 2000" xfId="193"/>
    <cellStyle name="Note" xfId="194"/>
    <cellStyle name="Note 2" xfId="195"/>
    <cellStyle name="Output" xfId="196"/>
    <cellStyle name="Output 2" xfId="197"/>
    <cellStyle name="S4" xfId="198"/>
    <cellStyle name="S7" xfId="199"/>
    <cellStyle name="TableStyleLight1" xfId="200"/>
    <cellStyle name="Title" xfId="201"/>
    <cellStyle name="Total" xfId="202"/>
    <cellStyle name="Total 2" xfId="203"/>
    <cellStyle name="Warning Text" xfId="204"/>
    <cellStyle name="Акцент1 2" xfId="205"/>
    <cellStyle name="Акцент1 2 2" xfId="206"/>
    <cellStyle name="Акцент1 2_КВ Чхім 0108 вар3" xfId="207"/>
    <cellStyle name="Акцент1 3" xfId="208"/>
    <cellStyle name="Акцент2 2" xfId="209"/>
    <cellStyle name="Акцент2 2 2" xfId="210"/>
    <cellStyle name="Акцент2 2_КВ Чхім 0108 вар3" xfId="211"/>
    <cellStyle name="Акцент2 3" xfId="212"/>
    <cellStyle name="Акцент3 2" xfId="213"/>
    <cellStyle name="Акцент3 2 2" xfId="214"/>
    <cellStyle name="Акцент3 2_КВ Чхім 0108 вар3" xfId="215"/>
    <cellStyle name="Акцент3 3" xfId="216"/>
    <cellStyle name="Акцент4 2" xfId="217"/>
    <cellStyle name="Акцент4 2 2" xfId="218"/>
    <cellStyle name="Акцент4 2_КВ Чхім 0108 вар3" xfId="219"/>
    <cellStyle name="Акцент4 3" xfId="220"/>
    <cellStyle name="Акцент5 2" xfId="221"/>
    <cellStyle name="Акцент5 2 2" xfId="222"/>
    <cellStyle name="Акцент5 2_КВ Чхім 0108 вар3" xfId="223"/>
    <cellStyle name="Акцент5 3" xfId="224"/>
    <cellStyle name="Акцент6 2" xfId="225"/>
    <cellStyle name="Акцент6 2 2" xfId="226"/>
    <cellStyle name="Акцент6 2_КВ Чхім 0108 вар3" xfId="227"/>
    <cellStyle name="Акцент6 3" xfId="228"/>
    <cellStyle name="Акцентування1" xfId="229"/>
    <cellStyle name="Акцентування2" xfId="230"/>
    <cellStyle name="Акцентування3" xfId="231"/>
    <cellStyle name="Акцентування4" xfId="232"/>
    <cellStyle name="Акцентування5" xfId="233"/>
    <cellStyle name="Акцентування6" xfId="234"/>
    <cellStyle name="Ввід" xfId="235"/>
    <cellStyle name="Ввод  2" xfId="236"/>
    <cellStyle name="Ввод  2 2" xfId="237"/>
    <cellStyle name="Ввод  2_КВ Чхім 0108 вар3" xfId="238"/>
    <cellStyle name="Ввод  3" xfId="239"/>
    <cellStyle name="Відсотковий 2" xfId="240"/>
    <cellStyle name="Вывод 2" xfId="241"/>
    <cellStyle name="Вывод 2 2" xfId="242"/>
    <cellStyle name="Вывод 2_КВ Чхім 0108 вар3" xfId="243"/>
    <cellStyle name="Вывод 3" xfId="244"/>
    <cellStyle name="Вычисление 2" xfId="245"/>
    <cellStyle name="Вычисление 2 2" xfId="246"/>
    <cellStyle name="Вычисление 2_КВ Чхім 0108 вар3" xfId="247"/>
    <cellStyle name="Вычисление 3" xfId="248"/>
    <cellStyle name="Денежный 2" xfId="249"/>
    <cellStyle name="Денежный 2 2" xfId="250"/>
    <cellStyle name="Денежный 2_Копия Тариф по пост 242 ЗВЕДЕНИЙ 2014 3" xfId="251"/>
    <cellStyle name="Денежный 3" xfId="252"/>
    <cellStyle name="Денежный 4" xfId="253"/>
    <cellStyle name="Добре" xfId="254"/>
    <cellStyle name="Заголовок 1 2" xfId="255"/>
    <cellStyle name="Заголовок 1 3" xfId="256"/>
    <cellStyle name="Заголовок 2 2" xfId="257"/>
    <cellStyle name="Заголовок 2 3" xfId="258"/>
    <cellStyle name="Заголовок 3 2" xfId="259"/>
    <cellStyle name="Заголовок 3 3" xfId="260"/>
    <cellStyle name="Заголовок 4 2" xfId="261"/>
    <cellStyle name="Заголовок 4 3" xfId="262"/>
    <cellStyle name="Звичайний 2" xfId="263"/>
    <cellStyle name="Звичайний 2 2" xfId="264"/>
    <cellStyle name="Звичайний 3" xfId="265"/>
    <cellStyle name="Звичайний 3 2" xfId="266"/>
    <cellStyle name="Звичайний 3 3" xfId="267"/>
    <cellStyle name="Звичайний 3 4" xfId="268"/>
    <cellStyle name="Звичайний 3 5" xfId="269"/>
    <cellStyle name="Звичайний 3 6" xfId="270"/>
    <cellStyle name="Звичайний 3 6 2" xfId="271"/>
    <cellStyle name="Звичайний 3 7" xfId="272"/>
    <cellStyle name="Звичайний 3 8" xfId="273"/>
    <cellStyle name="Звичайний 4" xfId="274"/>
    <cellStyle name="Звичайний 4 2" xfId="275"/>
    <cellStyle name="Звичайний 4 3" xfId="276"/>
    <cellStyle name="Звичайний 5" xfId="277"/>
    <cellStyle name="Звичайний 5 2" xfId="278"/>
    <cellStyle name="Звичайний 6" xfId="279"/>
    <cellStyle name="Звичайний 7" xfId="280"/>
    <cellStyle name="Звичайний 8" xfId="281"/>
    <cellStyle name="Зв'язана клітинка" xfId="282"/>
    <cellStyle name="Итог 2" xfId="283"/>
    <cellStyle name="Итог 3" xfId="284"/>
    <cellStyle name="Контрольна клітинка" xfId="285"/>
    <cellStyle name="Контрольная ячейка 2" xfId="286"/>
    <cellStyle name="Контрольная ячейка 2 2" xfId="287"/>
    <cellStyle name="Контрольная ячейка 2_КВ Чхім 0108 вар3" xfId="288"/>
    <cellStyle name="Контрольная ячейка 3" xfId="289"/>
    <cellStyle name="Назва" xfId="290"/>
    <cellStyle name="Название 2" xfId="291"/>
    <cellStyle name="Название 3" xfId="292"/>
    <cellStyle name="Нейтральный 2" xfId="293"/>
    <cellStyle name="Нейтральный 2 2" xfId="294"/>
    <cellStyle name="Нейтральный 2_КВ Чхім 0108 вар3" xfId="295"/>
    <cellStyle name="Нейтральный 3" xfId="296"/>
    <cellStyle name="Обчислення" xfId="297"/>
    <cellStyle name="Обычный" xfId="0" builtinId="0"/>
    <cellStyle name="Обычный 10" xfId="298"/>
    <cellStyle name="Обычный 10 2" xfId="299"/>
    <cellStyle name="Обычный 10 3" xfId="300"/>
    <cellStyle name="Обычный 10 4" xfId="301"/>
    <cellStyle name="Обычный 10 5" xfId="302"/>
    <cellStyle name="Обычный 10 6" xfId="303"/>
    <cellStyle name="Обычный 11" xfId="304"/>
    <cellStyle name="Обычный 11 2" xfId="305"/>
    <cellStyle name="Обычный 11 3" xfId="306"/>
    <cellStyle name="Обычный 12" xfId="307"/>
    <cellStyle name="Обычный 13" xfId="308"/>
    <cellStyle name="Обычный 14" xfId="309"/>
    <cellStyle name="Обычный 15" xfId="310"/>
    <cellStyle name="Обычный 15 2" xfId="311"/>
    <cellStyle name="Обычный 15 2 2" xfId="312"/>
    <cellStyle name="Обычный 15 3" xfId="313"/>
    <cellStyle name="Обычный 16" xfId="314"/>
    <cellStyle name="Обычный 2" xfId="315"/>
    <cellStyle name="Обычный 2 10" xfId="316"/>
    <cellStyle name="Обычный 2 11" xfId="317"/>
    <cellStyle name="Обычный 2 12" xfId="318"/>
    <cellStyle name="Обычный 2 13" xfId="319"/>
    <cellStyle name="Обычный 2 14" xfId="320"/>
    <cellStyle name="Обычный 2 15" xfId="321"/>
    <cellStyle name="Обычный 2 15 2" xfId="322"/>
    <cellStyle name="Обычный 2 15_Копія  форма № 8-НКРЕКП-тепло 2014" xfId="323"/>
    <cellStyle name="Обычный 2 16" xfId="324"/>
    <cellStyle name="Обычный 2 2" xfId="325"/>
    <cellStyle name="Обычный 2 2 2" xfId="326"/>
    <cellStyle name="Обычный 2 2 2 2" xfId="327"/>
    <cellStyle name="Обычный 2 2 2 3" xfId="328"/>
    <cellStyle name="Обычный 2 2 2 4" xfId="329"/>
    <cellStyle name="Обычный 2 2 2 5" xfId="330"/>
    <cellStyle name="Обычный 2 2 2 6" xfId="331"/>
    <cellStyle name="Обычный 2 2 2 7" xfId="332"/>
    <cellStyle name="Обычный 2 2 2 8" xfId="333"/>
    <cellStyle name="Обычный 2 2 3" xfId="334"/>
    <cellStyle name="Обычный 2 2 3 2" xfId="335"/>
    <cellStyle name="Обычный 2 2 4" xfId="336"/>
    <cellStyle name="Обычный 2 2 5" xfId="337"/>
    <cellStyle name="Обычный 2 2 6" xfId="338"/>
    <cellStyle name="Обычный 2 2 7" xfId="339"/>
    <cellStyle name="Обычный 2 2 8" xfId="340"/>
    <cellStyle name="Обычный 2 2_КВ Чхім 0108 вар3" xfId="341"/>
    <cellStyle name="Обычный 2 3" xfId="342"/>
    <cellStyle name="Обычный 2 3 2" xfId="343"/>
    <cellStyle name="Обычный 2 3 3" xfId="344"/>
    <cellStyle name="Обычный 2 3 4" xfId="345"/>
    <cellStyle name="Обычный 2 3_КВ Чхім 0108 вар3" xfId="346"/>
    <cellStyle name="Обычный 2 4" xfId="347"/>
    <cellStyle name="Обычный 2 4 2" xfId="348"/>
    <cellStyle name="Обычный 2 5" xfId="349"/>
    <cellStyle name="Обычный 2 5 2" xfId="350"/>
    <cellStyle name="Обычный 2 6" xfId="351"/>
    <cellStyle name="Обычный 2 7" xfId="352"/>
    <cellStyle name="Обычный 2 8" xfId="353"/>
    <cellStyle name="Обычный 2 9" xfId="354"/>
    <cellStyle name="Обычный 2 9 2" xfId="355"/>
    <cellStyle name="Обычный 2_Аналіз старих тарифів на коміссію27_10_11" xfId="356"/>
    <cellStyle name="Обычный 3" xfId="2"/>
    <cellStyle name="Обычный 3 10" xfId="357"/>
    <cellStyle name="Обычный 3 10 6" xfId="358"/>
    <cellStyle name="Обычный 3 11 2 2 2" xfId="359"/>
    <cellStyle name="Обычный 3 11 3 2" xfId="360"/>
    <cellStyle name="Обычный 3 11 3 2 2" xfId="361"/>
    <cellStyle name="Обычный 3 11 3 3" xfId="362"/>
    <cellStyle name="Обычный 3 11 3 3 2" xfId="3"/>
    <cellStyle name="Обычный 3 2" xfId="1"/>
    <cellStyle name="Обычный 3 2 2" xfId="363"/>
    <cellStyle name="Обычный 3 3" xfId="364"/>
    <cellStyle name="Обычный 3 3 2" xfId="365"/>
    <cellStyle name="Обычный 3 3 3" xfId="366"/>
    <cellStyle name="Обычный 3 4" xfId="367"/>
    <cellStyle name="Обычный 3 4 2" xfId="368"/>
    <cellStyle name="Обычный 3 4 3" xfId="369"/>
    <cellStyle name="Обычный 3 5" xfId="370"/>
    <cellStyle name="Обычный 3 5 2" xfId="371"/>
    <cellStyle name="Обычный 3 6" xfId="372"/>
    <cellStyle name="Обычный 3 7" xfId="373"/>
    <cellStyle name="Обычный 3 8" xfId="374"/>
    <cellStyle name="Обычный 3 9" xfId="375"/>
    <cellStyle name="Обычный 3_Копия Тариф по пост 242 ЗВЕДЕНИЙ 2014 3" xfId="376"/>
    <cellStyle name="Обычный 4" xfId="377"/>
    <cellStyle name="Обычный 4 2" xfId="378"/>
    <cellStyle name="Обычный 4 2 2" xfId="379"/>
    <cellStyle name="Обычный 4 2 2 2" xfId="380"/>
    <cellStyle name="Обычный 4 2 2 2 2" xfId="381"/>
    <cellStyle name="Обычный 4 2 3" xfId="382"/>
    <cellStyle name="Обычный 4 2_КВ Чхім 0108 вар3" xfId="383"/>
    <cellStyle name="Обычный 4 3" xfId="384"/>
    <cellStyle name="Обычный 4 3 2" xfId="385"/>
    <cellStyle name="Обычный 4 4" xfId="386"/>
    <cellStyle name="Обычный 4 5" xfId="387"/>
    <cellStyle name="Обычный 4 6 2 2 2" xfId="388"/>
    <cellStyle name="Обычный 4 7 3" xfId="389"/>
    <cellStyle name="Обычный 4_КВ Чхім 0108 вар3" xfId="390"/>
    <cellStyle name="Обычный 5" xfId="391"/>
    <cellStyle name="Обычный 5 2" xfId="392"/>
    <cellStyle name="Обычный 5 2 2" xfId="393"/>
    <cellStyle name="Обычный 5 2 3" xfId="394"/>
    <cellStyle name="Обычный 5 3" xfId="395"/>
    <cellStyle name="Обычный 5_КВ Чхім 0108 вар3" xfId="396"/>
    <cellStyle name="Обычный 6" xfId="397"/>
    <cellStyle name="Обычный 6 2" xfId="398"/>
    <cellStyle name="Обычный 6 3" xfId="399"/>
    <cellStyle name="Обычный 7" xfId="400"/>
    <cellStyle name="Обычный 7 2" xfId="401"/>
    <cellStyle name="Обычный 8" xfId="402"/>
    <cellStyle name="Обычный 8 2" xfId="403"/>
    <cellStyle name="Обычный 8 2 2" xfId="404"/>
    <cellStyle name="Обычный 8 3" xfId="405"/>
    <cellStyle name="Обычный 8 4" xfId="406"/>
    <cellStyle name="Обычный 9" xfId="407"/>
    <cellStyle name="Обычный 9 2" xfId="408"/>
    <cellStyle name="Підсумок" xfId="409"/>
    <cellStyle name="Плохой 2" xfId="410"/>
    <cellStyle name="Плохой 2 2" xfId="411"/>
    <cellStyle name="Плохой 2_КВ Чхім 0108 вар3" xfId="412"/>
    <cellStyle name="Плохой 3" xfId="413"/>
    <cellStyle name="Поганий" xfId="414"/>
    <cellStyle name="Пояснение 2" xfId="415"/>
    <cellStyle name="Правка" xfId="416"/>
    <cellStyle name="Примечание 2" xfId="417"/>
    <cellStyle name="Примечание 2 2" xfId="418"/>
    <cellStyle name="Примечание 2_КВ Чхім 0108 вар3" xfId="419"/>
    <cellStyle name="Примечание 3" xfId="420"/>
    <cellStyle name="Примітка" xfId="421"/>
    <cellStyle name="Процентный 2" xfId="422"/>
    <cellStyle name="Процентный 2 2" xfId="423"/>
    <cellStyle name="Процентный 2 2 2" xfId="424"/>
    <cellStyle name="Процентный 2 3" xfId="425"/>
    <cellStyle name="Процентный 3" xfId="426"/>
    <cellStyle name="Процентный 3 2" xfId="427"/>
    <cellStyle name="Процентный 4" xfId="428"/>
    <cellStyle name="Процентный 4 2" xfId="429"/>
    <cellStyle name="Процентный 5" xfId="430"/>
    <cellStyle name="Процентный 5 2" xfId="431"/>
    <cellStyle name="Процентный 6" xfId="432"/>
    <cellStyle name="Процентный 7" xfId="433"/>
    <cellStyle name="Результат 1" xfId="434"/>
    <cellStyle name="Связанная ячейка 2" xfId="435"/>
    <cellStyle name="Связанная ячейка 3" xfId="436"/>
    <cellStyle name="Середній" xfId="437"/>
    <cellStyle name="Текст ведомостей" xfId="438"/>
    <cellStyle name="Текст попередження" xfId="439"/>
    <cellStyle name="Текст пояснення" xfId="440"/>
    <cellStyle name="Текст предупреждения 2" xfId="441"/>
    <cellStyle name="Тысячи [0]_D_Edit (2)" xfId="442"/>
    <cellStyle name="Тысячи_D_Edit (2)" xfId="443"/>
    <cellStyle name="Финансовый [0] 2" xfId="444"/>
    <cellStyle name="Финансовый 2" xfId="445"/>
    <cellStyle name="Финансовый 2 2" xfId="446"/>
    <cellStyle name="Финансовый 2 2 2" xfId="447"/>
    <cellStyle name="Финансовый 2 3" xfId="448"/>
    <cellStyle name="Финансовый 2 4" xfId="449"/>
    <cellStyle name="Финансовый 2 5" xfId="450"/>
    <cellStyle name="Финансовый 2 6" xfId="451"/>
    <cellStyle name="Финансовый 3" xfId="452"/>
    <cellStyle name="Финансовый 3 2" xfId="453"/>
    <cellStyle name="Финансовый 3 3" xfId="454"/>
    <cellStyle name="Финансовый 3 4" xfId="455"/>
    <cellStyle name="Финансовый 4" xfId="456"/>
    <cellStyle name="Финансовый 4 2" xfId="457"/>
    <cellStyle name="Финансовый 4 3" xfId="458"/>
    <cellStyle name="Финансовый 5" xfId="459"/>
    <cellStyle name="Фінансовий 2" xfId="460"/>
    <cellStyle name="Хороший 2" xfId="461"/>
    <cellStyle name="Хороший 2 2" xfId="462"/>
    <cellStyle name="Хороший 2_КВ Чхім 0108 вар3" xfId="463"/>
    <cellStyle name="Хороший 3" xfId="46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10" Type="http://schemas.openxmlformats.org/officeDocument/2006/relationships/externalLink" Target="externalLinks/externalLink8.xml"/><Relationship Id="rId19" Type="http://schemas.openxmlformats.org/officeDocument/2006/relationships/sharedStrings" Target="sharedStrings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HIV\Shostak\&#1058;&#1040;&#1056;&#1048;&#1060;%202020\2020\&#1060;&#1030;&#1053;&#1030;&#1064;%202020%20&#1088;.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64;&#1054;&#1057;&#1058;&#1040;&#1050;\&#1058;&#1040;&#1056;&#1048;&#1060;%202017%20(&#1055;&#1086;&#1083;&#1103;&#1082;&#1086;&#1074;&#1072;)\Users\kot\AppData\Local\Microsoft\Windows\Temporary%20Internet%20Files\Content.Outlook\Z07ICFO1\&#1047;&#1074;&#1077;&#1076;&#1077;&#1085;&#1080;&#1081;%20&#1088;&#1086;&#1079;&#1088;&#1072;&#1093;&#1091;&#1085;&#1086;&#1082;%20&#1090;&#1072;&#1088;&#1080;&#1092;&#1110;&#1074;%20&#1085;&#1072;%20&#1090;&#1077;&#1087;&#1083;&#1086;&#1074;&#1091;%20&#1077;&#1085;&#1077;&#1088;&#1075;&#1110;&#1102;%20(new)%20%2021.05.1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64;&#1054;&#1057;&#1058;&#1040;&#1050;\&#1058;&#1040;&#1056;&#1048;&#1060;%202017%20(&#1055;&#1086;&#1083;&#1103;&#1082;&#1086;&#1074;&#1072;)\Users\kot\AppData\Local\Microsoft\Windows\Temporary%20Internet%20Files\Content.Outlook\Z07ICFO1\&#1060;&#1072;&#1081;&#1083;%20&#1055;&#1045;&#1056;&#1045;&#1042;&#1030;&#1056;&#1050;&#1048;\&#1057;&#1077;&#1088;&#1077;&#1076;&#1085;&#1100;&#1086;&#1079;&#1074;&#1072;&#1078;&#1077;&#1085;&#1077;%20&#1086;&#1089;&#1090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LL_TRANZIT\&#1055;&#1045;&#1042;\&#1053;&#1072;&#1090;&#1072;&#1096;&#1072;%20&#1052;&#1072;&#1088;&#1082;&#1086;&#1074;&#1072;\&#1052;&#1086;&#1080;%20&#1076;&#1086;&#1082;&#1091;&#1084;&#1077;&#1085;&#1090;&#1099;\PEV20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Статті витрат"/>
      <sheetName val="Розподіл витрат"/>
      <sheetName val="Д2"/>
      <sheetName val="Д3 "/>
      <sheetName val="Д3.1"/>
      <sheetName val="Д4 "/>
      <sheetName val="Д5"/>
      <sheetName val="5.1"/>
      <sheetName val="Д7"/>
      <sheetName val="Д8"/>
      <sheetName val="Д9 "/>
      <sheetName val="додаток 9.1"/>
      <sheetName val="Вода "/>
      <sheetName val="Д10"/>
      <sheetName val="11"/>
      <sheetName val="13 "/>
      <sheetName val="13.1 ЦТП"/>
      <sheetName val="13.2 Б.І."/>
      <sheetName val="13.3 Б.І. через ЦТП"/>
      <sheetName val="14"/>
      <sheetName val="14.1"/>
      <sheetName val="15"/>
      <sheetName val="15.1"/>
      <sheetName val="Втрати Теплової енергії"/>
      <sheetName val="ЦТП"/>
      <sheetName val="Тарифи на ТЕ"/>
      <sheetName val="ГВП "/>
      <sheetName val="Тарифи на ТЕ (2)"/>
      <sheetName val="ГВП  (2)"/>
      <sheetName val="Порівн. на послуги1"/>
      <sheetName val="Порівн. на послуги1 (2)"/>
      <sheetName val="Порівняння тарифів"/>
      <sheetName val="Наміри по містах України"/>
      <sheetName val="Структура тарифів"/>
    </sheetNames>
    <sheetDataSet>
      <sheetData sheetId="0"/>
      <sheetData sheetId="1"/>
      <sheetData sheetId="2">
        <row r="10">
          <cell r="H10">
            <v>68447.702827391724</v>
          </cell>
          <cell r="L10">
            <v>51724.07351155558</v>
          </cell>
          <cell r="X10">
            <v>15341.842164196887</v>
          </cell>
          <cell r="AB10">
            <v>1381.7871516392647</v>
          </cell>
        </row>
        <row r="11">
          <cell r="H11">
            <v>7522.0179475008372</v>
          </cell>
          <cell r="L11">
            <v>5684.1850522421637</v>
          </cell>
          <cell r="X11">
            <v>1685.9822512645683</v>
          </cell>
          <cell r="AB11">
            <v>151.85064399410575</v>
          </cell>
        </row>
        <row r="12">
          <cell r="H12">
            <v>418.77040999999997</v>
          </cell>
          <cell r="L12">
            <v>316.45344659596179</v>
          </cell>
          <cell r="X12">
            <v>93.863040947591088</v>
          </cell>
          <cell r="AB12">
            <v>8.4539224564471329</v>
          </cell>
        </row>
        <row r="13">
          <cell r="H13">
            <v>400.94834000000003</v>
          </cell>
          <cell r="L13">
            <v>302.98579142669018</v>
          </cell>
          <cell r="X13">
            <v>89.868408933880204</v>
          </cell>
          <cell r="AB13">
            <v>8.0941396394296348</v>
          </cell>
        </row>
        <row r="14">
          <cell r="H14">
            <v>13215.090779999999</v>
          </cell>
          <cell r="L14">
            <v>9986.2858610509684</v>
          </cell>
          <cell r="X14">
            <v>2962.0254377793158</v>
          </cell>
          <cell r="AB14">
            <v>266.77948116971652</v>
          </cell>
        </row>
        <row r="16">
          <cell r="H16">
            <v>2719.2678215999999</v>
          </cell>
          <cell r="L16">
            <v>2054.8769774894386</v>
          </cell>
          <cell r="X16">
            <v>609.4956586983011</v>
          </cell>
          <cell r="AB16">
            <v>54.895185412260425</v>
          </cell>
        </row>
        <row r="17">
          <cell r="H17">
            <v>2248.22388</v>
          </cell>
          <cell r="L17">
            <v>1698.9218401208097</v>
          </cell>
          <cell r="X17">
            <v>503.91604819402625</v>
          </cell>
          <cell r="AB17">
            <v>45.385991685163965</v>
          </cell>
        </row>
        <row r="18">
          <cell r="H18">
            <v>2317.3663026083045</v>
          </cell>
          <cell r="L18">
            <v>1751.1708945379844</v>
          </cell>
          <cell r="X18">
            <v>519.41360458655868</v>
          </cell>
          <cell r="AB18">
            <v>46.78180348376145</v>
          </cell>
        </row>
        <row r="20">
          <cell r="H20">
            <v>1074.7831223686262</v>
          </cell>
          <cell r="L20">
            <v>812.18446980702652</v>
          </cell>
          <cell r="X20">
            <v>240.90148161295869</v>
          </cell>
          <cell r="AB20">
            <v>21.697170948641038</v>
          </cell>
        </row>
        <row r="21">
          <cell r="H21">
            <v>231.99004519082959</v>
          </cell>
          <cell r="L21">
            <v>175.30858824669812</v>
          </cell>
          <cell r="X21">
            <v>51.998160784999946</v>
          </cell>
          <cell r="AB21">
            <v>4.6832961591315385</v>
          </cell>
        </row>
        <row r="22">
          <cell r="H22">
            <v>342.40303737103147</v>
          </cell>
          <cell r="L22">
            <v>258.74469330578734</v>
          </cell>
          <cell r="X22">
            <v>76.746086996301131</v>
          </cell>
          <cell r="AB22">
            <v>6.9122570689430276</v>
          </cell>
        </row>
        <row r="24">
          <cell r="H24">
            <v>4287.4194106436789</v>
          </cell>
          <cell r="L24">
            <v>3239.886623079743</v>
          </cell>
          <cell r="X24">
            <v>960.98056140295228</v>
          </cell>
          <cell r="AB24">
            <v>86.552226160983849</v>
          </cell>
        </row>
        <row r="25">
          <cell r="H25">
            <v>912.11132684779091</v>
          </cell>
          <cell r="L25">
            <v>689.25780372161262</v>
          </cell>
          <cell r="X25">
            <v>204.44028703144485</v>
          </cell>
          <cell r="AB25">
            <v>18.413236094733463</v>
          </cell>
        </row>
        <row r="26">
          <cell r="H26">
            <v>459.02840414087791</v>
          </cell>
          <cell r="L26">
            <v>346.87532143406423</v>
          </cell>
          <cell r="X26">
            <v>102.88645249310385</v>
          </cell>
          <cell r="AB26">
            <v>9.266630213709842</v>
          </cell>
        </row>
        <row r="27">
          <cell r="H27">
            <v>0</v>
          </cell>
          <cell r="L27">
            <v>0</v>
          </cell>
          <cell r="X27">
            <v>0</v>
          </cell>
          <cell r="AB27">
            <v>0</v>
          </cell>
        </row>
        <row r="28">
          <cell r="H28">
            <v>0</v>
          </cell>
          <cell r="L28">
            <v>0</v>
          </cell>
          <cell r="X28">
            <v>0</v>
          </cell>
          <cell r="AB28">
            <v>0</v>
          </cell>
        </row>
        <row r="30">
          <cell r="H30">
            <v>0</v>
          </cell>
          <cell r="L30">
            <v>0</v>
          </cell>
          <cell r="X30">
            <v>0</v>
          </cell>
          <cell r="AB30">
            <v>0</v>
          </cell>
        </row>
        <row r="32">
          <cell r="H32">
            <v>376.54964516038945</v>
          </cell>
          <cell r="L32">
            <v>284.54835914861246</v>
          </cell>
          <cell r="X32">
            <v>84.399694721722426</v>
          </cell>
          <cell r="AB32">
            <v>7.6015912900546558</v>
          </cell>
        </row>
        <row r="33">
          <cell r="H33">
            <v>0</v>
          </cell>
          <cell r="L33">
            <v>0</v>
          </cell>
          <cell r="X33">
            <v>0</v>
          </cell>
          <cell r="AB33">
            <v>0</v>
          </cell>
        </row>
        <row r="34">
          <cell r="H34">
            <v>1715.3928279528845</v>
          </cell>
          <cell r="L34">
            <v>1296.2758583436785</v>
          </cell>
          <cell r="X34">
            <v>384.48749817673536</v>
          </cell>
          <cell r="AB34">
            <v>34.629471432471199</v>
          </cell>
        </row>
        <row r="39">
          <cell r="L39">
            <v>60196.35</v>
          </cell>
          <cell r="X39">
            <v>17854.8</v>
          </cell>
          <cell r="AB39">
            <v>1608.12</v>
          </cell>
        </row>
        <row r="40">
          <cell r="L40">
            <v>73244.259999999995</v>
          </cell>
          <cell r="X40">
            <v>21724.93</v>
          </cell>
          <cell r="AB40">
            <v>1956.69</v>
          </cell>
        </row>
      </sheetData>
      <sheetData sheetId="3">
        <row r="12">
          <cell r="J12">
            <v>1830.7023231262515</v>
          </cell>
          <cell r="K12">
            <v>1383.4120974083862</v>
          </cell>
          <cell r="L12">
            <v>410.33295734387974</v>
          </cell>
          <cell r="M12">
            <v>36.957268373985698</v>
          </cell>
        </row>
        <row r="13">
          <cell r="J13">
            <v>8.5038999999999998</v>
          </cell>
          <cell r="K13">
            <v>6.4261666064100265</v>
          </cell>
          <cell r="L13">
            <v>1.906061073871252</v>
          </cell>
          <cell r="M13">
            <v>0.17167231971872199</v>
          </cell>
        </row>
        <row r="14">
          <cell r="J14">
            <v>1039.42697</v>
          </cell>
          <cell r="K14">
            <v>785.46677223579263</v>
          </cell>
          <cell r="L14">
            <v>232.97678555121084</v>
          </cell>
          <cell r="M14">
            <v>20.983412212996679</v>
          </cell>
        </row>
        <row r="15">
          <cell r="J15">
            <v>4598.2057199999999</v>
          </cell>
          <cell r="K15">
            <v>3474.7393604425702</v>
          </cell>
          <cell r="L15">
            <v>1030.6401689276843</v>
          </cell>
          <cell r="M15">
            <v>92.826190629745923</v>
          </cell>
        </row>
        <row r="17">
          <cell r="J17">
            <v>982.30143839999994</v>
          </cell>
          <cell r="K17">
            <v>742.29855723545847</v>
          </cell>
          <cell r="L17">
            <v>220.17268953562242</v>
          </cell>
          <cell r="M17">
            <v>19.83019162891912</v>
          </cell>
        </row>
        <row r="18">
          <cell r="J18">
            <v>252.23148</v>
          </cell>
          <cell r="K18">
            <v>190.60448898286415</v>
          </cell>
          <cell r="L18">
            <v>56.535072805763853</v>
          </cell>
          <cell r="M18">
            <v>5.0919182113720103</v>
          </cell>
        </row>
        <row r="19">
          <cell r="J19">
            <v>1089.8113499999986</v>
          </cell>
          <cell r="K19">
            <v>823.54088179031044</v>
          </cell>
          <cell r="L19">
            <v>244.26992228249111</v>
          </cell>
          <cell r="M19">
            <v>22.000545927197145</v>
          </cell>
        </row>
        <row r="21">
          <cell r="J21">
            <v>108.27641581298997</v>
          </cell>
          <cell r="K21">
            <v>81.821551001211532</v>
          </cell>
          <cell r="L21">
            <v>24.269036724260385</v>
          </cell>
          <cell r="M21">
            <v>2.1858280875180682</v>
          </cell>
        </row>
        <row r="22">
          <cell r="J22">
            <v>23.371273771213289</v>
          </cell>
          <cell r="K22">
            <v>17.661037765947079</v>
          </cell>
          <cell r="L22">
            <v>5.2384288599463575</v>
          </cell>
          <cell r="M22">
            <v>0.47180714531985435</v>
          </cell>
        </row>
        <row r="23">
          <cell r="J23">
            <v>34.494562557245949</v>
          </cell>
          <cell r="K23">
            <v>26.066605440808992</v>
          </cell>
          <cell r="L23">
            <v>7.7315987900355481</v>
          </cell>
          <cell r="M23">
            <v>0.69635832640141393</v>
          </cell>
        </row>
        <row r="25">
          <cell r="J25">
            <v>431.92565756751827</v>
          </cell>
          <cell r="K25">
            <v>326.39450571056551</v>
          </cell>
          <cell r="L25">
            <v>96.811660849220999</v>
          </cell>
          <cell r="M25">
            <v>8.719491007731774</v>
          </cell>
        </row>
        <row r="26">
          <cell r="J26">
            <v>91.888440782229665</v>
          </cell>
          <cell r="K26">
            <v>69.437602708151502</v>
          </cell>
          <cell r="L26">
            <v>20.595841921204581</v>
          </cell>
          <cell r="M26">
            <v>1.8549961528735976</v>
          </cell>
        </row>
        <row r="27">
          <cell r="J27">
            <v>46.24370193606741</v>
          </cell>
          <cell r="K27">
            <v>34.945111435733615</v>
          </cell>
          <cell r="L27">
            <v>10.365046645896912</v>
          </cell>
          <cell r="M27">
            <v>0.9335438544368877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J29">
            <v>19005.847520907751</v>
          </cell>
          <cell r="K29">
            <v>14362.204736571186</v>
          </cell>
          <cell r="L29">
            <v>4259.9618955944879</v>
          </cell>
          <cell r="M29">
            <v>383.68088874207609</v>
          </cell>
        </row>
        <row r="30"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4">
          <cell r="J34">
            <v>37.934579642232677</v>
          </cell>
          <cell r="K34">
            <v>28.666133059551179</v>
          </cell>
          <cell r="L34">
            <v>8.5026429767199243</v>
          </cell>
          <cell r="M34">
            <v>0.76580360596158126</v>
          </cell>
        </row>
        <row r="35"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J36">
            <v>172.81308503683763</v>
          </cell>
          <cell r="K36">
            <v>130.59016171573305</v>
          </cell>
          <cell r="L36">
            <v>38.734262449501841</v>
          </cell>
          <cell r="M36">
            <v>3.4886608716027561</v>
          </cell>
        </row>
        <row r="41">
          <cell r="K41">
            <v>60196.35</v>
          </cell>
          <cell r="L41">
            <v>17854.8</v>
          </cell>
          <cell r="M41">
            <v>1608.12</v>
          </cell>
        </row>
      </sheetData>
      <sheetData sheetId="4">
        <row r="12">
          <cell r="J12">
            <v>729.85663981548657</v>
          </cell>
          <cell r="K12">
            <v>632.42014341683102</v>
          </cell>
          <cell r="L12">
            <v>87.410057422582526</v>
          </cell>
          <cell r="M12">
            <v>10.02643897607298</v>
          </cell>
        </row>
        <row r="13">
          <cell r="J13">
            <v>3.3902987945784595</v>
          </cell>
          <cell r="K13">
            <v>2.9376909559050697</v>
          </cell>
          <cell r="L13">
            <v>0.40603345389682849</v>
          </cell>
          <cell r="M13">
            <v>4.6574384776561478E-2</v>
          </cell>
        </row>
        <row r="14">
          <cell r="J14">
            <v>414.39433712100811</v>
          </cell>
          <cell r="K14">
            <v>359.07233258773152</v>
          </cell>
          <cell r="L14">
            <v>49.629243370996264</v>
          </cell>
          <cell r="M14">
            <v>5.6927611622802976</v>
          </cell>
        </row>
        <row r="15">
          <cell r="J15">
            <v>1833.1931595785202</v>
          </cell>
          <cell r="K15">
            <v>1588.4602778766166</v>
          </cell>
          <cell r="L15">
            <v>219.54930681449133</v>
          </cell>
          <cell r="M15">
            <v>25.183574887412352</v>
          </cell>
        </row>
        <row r="17">
          <cell r="J17">
            <v>391.61977240092273</v>
          </cell>
          <cell r="K17">
            <v>339.33819207189885</v>
          </cell>
          <cell r="L17">
            <v>46.901685791386853</v>
          </cell>
          <cell r="M17">
            <v>5.3798945376370133</v>
          </cell>
        </row>
        <row r="18">
          <cell r="J18">
            <v>100.55857695865906</v>
          </cell>
          <cell r="K18">
            <v>87.133919447612328</v>
          </cell>
          <cell r="L18">
            <v>12.043229460119335</v>
          </cell>
          <cell r="M18">
            <v>1.3814280509274062</v>
          </cell>
        </row>
        <row r="19">
          <cell r="J19">
            <v>434.48136810438962</v>
          </cell>
          <cell r="K19">
            <v>376.47772745889415</v>
          </cell>
          <cell r="L19">
            <v>52.034932976218535</v>
          </cell>
          <cell r="M19">
            <v>5.9687076692769017</v>
          </cell>
        </row>
        <row r="21">
          <cell r="J21">
            <v>43.167182353044595</v>
          </cell>
          <cell r="K21">
            <v>37.404325952990661</v>
          </cell>
          <cell r="L21">
            <v>5.1698452578366973</v>
          </cell>
          <cell r="M21">
            <v>0.59301114221723683</v>
          </cell>
        </row>
        <row r="22">
          <cell r="J22">
            <v>9.3175603304727925</v>
          </cell>
          <cell r="K22">
            <v>8.0736579199749112</v>
          </cell>
          <cell r="L22">
            <v>1.1159019992349495</v>
          </cell>
          <cell r="M22">
            <v>0.12800041126293191</v>
          </cell>
        </row>
        <row r="23">
          <cell r="J23">
            <v>13.752145939785535</v>
          </cell>
          <cell r="K23">
            <v>11.916222492306245</v>
          </cell>
          <cell r="L23">
            <v>1.6470027135524627</v>
          </cell>
          <cell r="M23">
            <v>0.1889207339268269</v>
          </cell>
        </row>
        <row r="25">
          <cell r="J25">
            <v>172.19828974925218</v>
          </cell>
          <cell r="K25">
            <v>149.20966825332476</v>
          </cell>
          <cell r="L25">
            <v>20.623039613447741</v>
          </cell>
          <cell r="M25">
            <v>2.365581882479677</v>
          </cell>
        </row>
        <row r="26">
          <cell r="J26">
            <v>36.633693954501751</v>
          </cell>
          <cell r="K26">
            <v>31.743063939859908</v>
          </cell>
          <cell r="L26">
            <v>4.3873729681678881</v>
          </cell>
          <cell r="M26">
            <v>0.50325704647395297</v>
          </cell>
        </row>
        <row r="27">
          <cell r="J27">
            <v>18.436243009759629</v>
          </cell>
          <cell r="K27">
            <v>15.97498852822293</v>
          </cell>
          <cell r="L27">
            <v>2.2079857498414728</v>
          </cell>
          <cell r="M27">
            <v>0.25326873169522501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J29">
            <v>7577.1707028628689</v>
          </cell>
          <cell r="K29">
            <v>6565.6118218089923</v>
          </cell>
          <cell r="L29">
            <v>907.46715191272813</v>
          </cell>
          <cell r="M29">
            <v>104.09172914114872</v>
          </cell>
        </row>
        <row r="30">
          <cell r="J30">
            <v>934.91350264409618</v>
          </cell>
          <cell r="K30">
            <v>810.10173665609966</v>
          </cell>
          <cell r="L30">
            <v>111.96834897868146</v>
          </cell>
          <cell r="M30">
            <v>12.843417009314949</v>
          </cell>
        </row>
        <row r="31"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3"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5">
          <cell r="J35">
            <v>18.489285974716125</v>
          </cell>
          <cell r="K35">
            <v>16.020950211209769</v>
          </cell>
          <cell r="L35">
            <v>2.2143383516536366</v>
          </cell>
          <cell r="M35">
            <v>0.25399741185271563</v>
          </cell>
        </row>
        <row r="36"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J37">
            <v>84.228969440373405</v>
          </cell>
          <cell r="K37">
            <v>72.984328739955572</v>
          </cell>
          <cell r="L37">
            <v>10.08754137975545</v>
          </cell>
          <cell r="M37">
            <v>1.1570993206623705</v>
          </cell>
        </row>
        <row r="42">
          <cell r="K42">
            <v>27518.47</v>
          </cell>
          <cell r="L42">
            <v>3803.4700000000007</v>
          </cell>
          <cell r="M42">
            <v>436.28</v>
          </cell>
        </row>
      </sheetData>
      <sheetData sheetId="5">
        <row r="12"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9">
          <cell r="H19">
            <v>18.400914856193349</v>
          </cell>
          <cell r="I19">
            <v>13.398817400384637</v>
          </cell>
          <cell r="J19">
            <v>0.50625492834263741</v>
          </cell>
          <cell r="K19">
            <v>4.1243744083313976</v>
          </cell>
          <cell r="L19">
            <v>0.37146811913468014</v>
          </cell>
        </row>
        <row r="20">
          <cell r="H20">
            <v>3.9718050834601693</v>
          </cell>
          <cell r="I20">
            <v>2.8921111520327702</v>
          </cell>
          <cell r="J20">
            <v>0.10927423520147844</v>
          </cell>
          <cell r="K20">
            <v>0.89023895654786489</v>
          </cell>
          <cell r="L20">
            <v>8.018073967805589E-2</v>
          </cell>
        </row>
        <row r="21">
          <cell r="H21">
            <v>5.8621400039117857</v>
          </cell>
          <cell r="I21">
            <v>4.2685781713438713</v>
          </cell>
          <cell r="J21">
            <v>0.16128204987677519</v>
          </cell>
          <cell r="K21">
            <v>1.3139379427133107</v>
          </cell>
          <cell r="L21">
            <v>0.11834183997782832</v>
          </cell>
        </row>
        <row r="23">
          <cell r="H23">
            <v>73.403124673357752</v>
          </cell>
          <cell r="I23">
            <v>53.449248138059765</v>
          </cell>
          <cell r="J23">
            <v>2.0195025036556227</v>
          </cell>
          <cell r="K23">
            <v>16.452549846588703</v>
          </cell>
          <cell r="L23">
            <v>1.4818241850536675</v>
          </cell>
        </row>
        <row r="24">
          <cell r="H24">
            <v>15.615878697190148</v>
          </cell>
          <cell r="I24">
            <v>11.370864375245091</v>
          </cell>
          <cell r="J24">
            <v>0.42963165759078864</v>
          </cell>
          <cell r="K24">
            <v>3.5001374097778033</v>
          </cell>
          <cell r="L24">
            <v>0.31524525457646574</v>
          </cell>
        </row>
        <row r="25">
          <cell r="H25">
            <v>7.8588344061041298</v>
          </cell>
          <cell r="I25">
            <v>5.722491952719845</v>
          </cell>
          <cell r="J25">
            <v>0.21621607839676504</v>
          </cell>
          <cell r="K25">
            <v>1.7614763046925743</v>
          </cell>
          <cell r="L25">
            <v>0.15865007029494715</v>
          </cell>
        </row>
        <row r="27">
          <cell r="H27">
            <v>718.46418999999992</v>
          </cell>
          <cell r="I27">
            <v>523.15716722558273</v>
          </cell>
          <cell r="J27">
            <v>19.766736592598207</v>
          </cell>
          <cell r="K27">
            <v>161.03630399339588</v>
          </cell>
          <cell r="L27">
            <v>14.503982188423269</v>
          </cell>
        </row>
        <row r="28">
          <cell r="H28">
            <v>158.0621218</v>
          </cell>
          <cell r="I28">
            <v>115.09457678962821</v>
          </cell>
          <cell r="J28">
            <v>4.3486820503716057</v>
          </cell>
          <cell r="K28">
            <v>35.427986878547095</v>
          </cell>
          <cell r="L28">
            <v>3.1908760814531196</v>
          </cell>
        </row>
        <row r="29">
          <cell r="H29">
            <v>701.19987000000003</v>
          </cell>
          <cell r="I29">
            <v>701.19987000000003</v>
          </cell>
          <cell r="J29">
            <v>0</v>
          </cell>
          <cell r="K29">
            <v>0</v>
          </cell>
          <cell r="L29">
            <v>0</v>
          </cell>
        </row>
        <row r="30">
          <cell r="H30">
            <v>87.924974631999845</v>
          </cell>
          <cell r="I30">
            <v>64.023484116665941</v>
          </cell>
          <cell r="J30">
            <v>2.419034709943749</v>
          </cell>
          <cell r="K30">
            <v>19.707472050138435</v>
          </cell>
          <cell r="L30">
            <v>1.7749837552517316</v>
          </cell>
        </row>
        <row r="31"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H36">
            <v>6.446749874947983</v>
          </cell>
          <cell r="I36">
            <v>5.3804779535579872</v>
          </cell>
          <cell r="J36">
            <v>0.10791581330151949</v>
          </cell>
          <cell r="K36">
            <v>0.87917212004663925</v>
          </cell>
          <cell r="L36">
            <v>7.9183988041837572E-2</v>
          </cell>
        </row>
        <row r="37"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H38">
            <v>29.36852720809636</v>
          </cell>
          <cell r="I38">
            <v>24.511066232875269</v>
          </cell>
          <cell r="J38">
            <v>0.49161648281803305</v>
          </cell>
          <cell r="K38">
            <v>4.0051174357680219</v>
          </cell>
          <cell r="L38">
            <v>0.36072705663503768</v>
          </cell>
        </row>
        <row r="41">
          <cell r="H41">
            <v>79659.26999999999</v>
          </cell>
          <cell r="I41">
            <v>58004.725380200005</v>
          </cell>
          <cell r="J41">
            <v>2191.6246197999935</v>
          </cell>
          <cell r="K41">
            <v>17854.8</v>
          </cell>
          <cell r="L41">
            <v>1608.12</v>
          </cell>
        </row>
      </sheetData>
      <sheetData sheetId="6">
        <row r="30">
          <cell r="E30">
            <v>30554.383919200009</v>
          </cell>
        </row>
      </sheetData>
      <sheetData sheetId="7">
        <row r="30">
          <cell r="E30">
            <v>27450.341461</v>
          </cell>
          <cell r="F30">
            <v>68.128539000001183</v>
          </cell>
          <cell r="G30">
            <v>3803.4700000000007</v>
          </cell>
          <cell r="H30">
            <v>436.28</v>
          </cell>
        </row>
      </sheetData>
      <sheetData sheetId="8">
        <row r="13">
          <cell r="G13">
            <v>73244.259999999995</v>
          </cell>
        </row>
        <row r="15">
          <cell r="G15">
            <v>21724.93</v>
          </cell>
        </row>
        <row r="17">
          <cell r="G17">
            <v>1956.69</v>
          </cell>
        </row>
        <row r="21">
          <cell r="G21">
            <v>79659.26999999999</v>
          </cell>
        </row>
        <row r="23">
          <cell r="G23">
            <v>60196.35</v>
          </cell>
        </row>
        <row r="25">
          <cell r="G25">
            <v>17854.8</v>
          </cell>
        </row>
        <row r="27">
          <cell r="G27">
            <v>1608.12</v>
          </cell>
        </row>
      </sheetData>
      <sheetData sheetId="9"/>
      <sheetData sheetId="10"/>
      <sheetData sheetId="11"/>
      <sheetData sheetId="12"/>
      <sheetData sheetId="13"/>
      <sheetData sheetId="14">
        <row r="14">
          <cell r="I14">
            <v>72.75604876868934</v>
          </cell>
          <cell r="K14">
            <v>72.160077434209057</v>
          </cell>
          <cell r="M14">
            <v>72.160071201646588</v>
          </cell>
          <cell r="O14">
            <v>72.160098002098607</v>
          </cell>
        </row>
        <row r="16">
          <cell r="I16">
            <v>8.19</v>
          </cell>
          <cell r="K16">
            <v>8.41</v>
          </cell>
          <cell r="M16">
            <v>8.41</v>
          </cell>
          <cell r="O16">
            <v>8.41</v>
          </cell>
        </row>
        <row r="19">
          <cell r="I19">
            <v>1.0002949826303384</v>
          </cell>
          <cell r="K19">
            <v>0.99052105274486202</v>
          </cell>
          <cell r="M19">
            <v>0.99052105274486213</v>
          </cell>
          <cell r="O19">
            <v>0.99052105274486213</v>
          </cell>
        </row>
        <row r="20">
          <cell r="I20">
            <v>0.21957694740665978</v>
          </cell>
          <cell r="K20">
            <v>0.21743145060253063</v>
          </cell>
          <cell r="M20">
            <v>0.21743145060253069</v>
          </cell>
          <cell r="O20">
            <v>0.21743145060253086</v>
          </cell>
        </row>
        <row r="55">
          <cell r="I55">
            <v>75.456262771276855</v>
          </cell>
          <cell r="K55">
            <v>74.848372010106971</v>
          </cell>
          <cell r="M55">
            <v>74.848372010106957</v>
          </cell>
          <cell r="O55">
            <v>74.848372010106971</v>
          </cell>
        </row>
        <row r="57">
          <cell r="I57">
            <v>8.41</v>
          </cell>
          <cell r="K57">
            <v>8.41</v>
          </cell>
          <cell r="M57">
            <v>8.41</v>
          </cell>
          <cell r="O57">
            <v>8.41</v>
          </cell>
        </row>
        <row r="60">
          <cell r="I60">
            <v>1.0240965768367456</v>
          </cell>
          <cell r="K60">
            <v>1.0143226469512692</v>
          </cell>
          <cell r="M60">
            <v>1.0143226469512689</v>
          </cell>
          <cell r="O60">
            <v>1.0143226469512692</v>
          </cell>
        </row>
        <row r="61">
          <cell r="I61">
            <v>0.22480168759831004</v>
          </cell>
          <cell r="K61">
            <v>0.22265619079418109</v>
          </cell>
          <cell r="M61">
            <v>0.22265619079418109</v>
          </cell>
          <cell r="O61">
            <v>0.22265619079418114</v>
          </cell>
        </row>
      </sheetData>
      <sheetData sheetId="15">
        <row r="23">
          <cell r="D23">
            <v>48744.03484</v>
          </cell>
          <cell r="E23">
            <v>9260.6905402000011</v>
          </cell>
        </row>
      </sheetData>
      <sheetData sheetId="16">
        <row r="23">
          <cell r="D23">
            <v>22424.48</v>
          </cell>
          <cell r="E23">
            <v>5025.8614609999995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ІНСТРУКЦІЯ"/>
      <sheetName val="1_Структура по елементах"/>
      <sheetName val="2_ФОП"/>
      <sheetName val="3_Стуктура витрат"/>
      <sheetName val="4_Зведена операційних"/>
      <sheetName val="5_Розрахунок тарифів"/>
      <sheetName val="Д2"/>
      <sheetName val="Д3"/>
      <sheetName val="Д4"/>
      <sheetName val="Д5"/>
      <sheetName val="Д6"/>
      <sheetName val="Д7"/>
      <sheetName val="Д8"/>
      <sheetName val="Д9"/>
      <sheetName val="Д10"/>
      <sheetName val="Лист6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 refreshError="1"/>
      <sheetData sheetId="7"/>
      <sheetData sheetId="8"/>
      <sheetData sheetId="9"/>
      <sheetData sheetId="10" refreshError="1"/>
      <sheetData sheetId="11" refreshError="1"/>
      <sheetData sheetId="12" refreshError="1"/>
      <sheetData sheetId="13"/>
      <sheetData sheetId="14"/>
      <sheetData sheetId="15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газ"/>
      <sheetName val="газ детал"/>
      <sheetName val="рік"/>
      <sheetName val="ОП"/>
      <sheetName val="темп. квітень жовтень Ваня"/>
      <sheetName val="темп. квітень жовтень"/>
      <sheetName val="ктм Дсту"/>
      <sheetName val="факт 5 років"/>
      <sheetName val="Порівняння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 t="str">
            <v/>
          </cell>
          <cell r="AJ207" t="str">
            <v/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/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 t="str">
            <v/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 t="str">
            <v/>
          </cell>
          <cell r="T187" t="str">
            <v/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 t="str">
            <v/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 t="str">
            <v/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 t="str">
            <v/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 t="str">
            <v/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 t="str">
            <v/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 t="str">
            <v/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 t="str">
            <v/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 t="str">
            <v/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 t="str">
            <v/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 t="str">
            <v/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 t="str">
            <v/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 t="str">
            <v/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 t="str">
            <v/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 t="str">
            <v/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 t="str">
            <v/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 t="str">
            <v/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 t="str">
            <v/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 t="str">
            <v/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 t="str">
            <v/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G5" t="str">
            <v>наявний</v>
          </cell>
        </row>
        <row r="6">
          <cell r="G6" t="str">
            <v>відсутній</v>
          </cell>
        </row>
      </sheetData>
      <sheetData sheetId="2"/>
      <sheetData sheetId="3"/>
      <sheetData sheetId="4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</row>
        <row r="5">
          <cell r="B5">
            <v>1</v>
          </cell>
        </row>
        <row r="6">
          <cell r="B6">
            <v>2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3:P434"/>
  <sheetViews>
    <sheetView tabSelected="1" topLeftCell="A5" workbookViewId="0">
      <selection activeCell="K12" sqref="K12:L12"/>
    </sheetView>
  </sheetViews>
  <sheetFormatPr defaultRowHeight="12.75"/>
  <cols>
    <col min="1" max="1" width="9.140625" style="1"/>
    <col min="2" max="2" width="6.5703125" style="1" customWidth="1"/>
    <col min="3" max="3" width="33.140625" style="1" customWidth="1"/>
    <col min="4" max="4" width="12.7109375" style="1" customWidth="1"/>
    <col min="5" max="5" width="12.140625" style="1" customWidth="1"/>
    <col min="6" max="6" width="13.28515625" style="1" customWidth="1"/>
    <col min="7" max="7" width="11.140625" style="1" customWidth="1"/>
    <col min="8" max="8" width="10.42578125" style="1" customWidth="1"/>
    <col min="9" max="9" width="14.5703125" style="1" customWidth="1"/>
    <col min="10" max="10" width="12.5703125" style="1" customWidth="1"/>
    <col min="11" max="11" width="12.28515625" style="1" customWidth="1"/>
    <col min="12" max="12" width="10.28515625" style="1" customWidth="1"/>
    <col min="13" max="13" width="12.85546875" style="1" customWidth="1"/>
    <col min="14" max="14" width="10.28515625" style="1" customWidth="1"/>
    <col min="15" max="15" width="12" style="1" customWidth="1"/>
    <col min="16" max="16" width="11.5703125" style="1" customWidth="1"/>
    <col min="17" max="16384" width="9.140625" style="1"/>
  </cols>
  <sheetData>
    <row r="3" spans="2:16">
      <c r="F3" s="2" t="s">
        <v>0</v>
      </c>
    </row>
    <row r="4" spans="2:16">
      <c r="J4" s="3"/>
      <c r="K4" s="3"/>
      <c r="L4" s="3"/>
      <c r="M4" s="3"/>
      <c r="N4" s="3"/>
      <c r="O4" s="4"/>
      <c r="P4" s="3"/>
    </row>
    <row r="5" spans="2:16">
      <c r="C5" s="2"/>
      <c r="D5" s="2"/>
      <c r="E5" s="2"/>
      <c r="F5" s="2" t="s">
        <v>1</v>
      </c>
      <c r="H5" s="2"/>
      <c r="I5" s="2"/>
      <c r="J5" s="4"/>
      <c r="K5" s="3"/>
      <c r="L5" s="4"/>
      <c r="M5" s="4"/>
      <c r="N5" s="4"/>
      <c r="O5" s="4"/>
      <c r="P5" s="4"/>
    </row>
    <row r="6" spans="2:16">
      <c r="F6" s="2" t="s">
        <v>2</v>
      </c>
      <c r="H6" s="2"/>
      <c r="I6" s="2"/>
      <c r="J6" s="3"/>
      <c r="K6" s="3"/>
      <c r="L6" s="3"/>
      <c r="M6" s="3"/>
      <c r="N6" s="4"/>
      <c r="O6" s="4"/>
      <c r="P6" s="4"/>
    </row>
    <row r="7" spans="2:16">
      <c r="F7" s="2" t="s">
        <v>3</v>
      </c>
      <c r="H7" s="5"/>
      <c r="I7" s="2"/>
      <c r="J7" s="3"/>
      <c r="K7" s="3"/>
      <c r="L7" s="3"/>
      <c r="M7" s="3"/>
      <c r="N7" s="4"/>
      <c r="O7" s="4"/>
      <c r="P7" s="4"/>
    </row>
    <row r="8" spans="2:16">
      <c r="F8" s="2"/>
      <c r="G8" s="2"/>
      <c r="H8" s="3"/>
      <c r="I8" s="3"/>
      <c r="J8" s="3"/>
      <c r="K8" s="3"/>
      <c r="L8" s="3"/>
      <c r="M8" s="3"/>
      <c r="N8" s="4"/>
      <c r="O8" s="4"/>
      <c r="P8" s="4"/>
    </row>
    <row r="9" spans="2:16" ht="33" customHeight="1">
      <c r="B9" s="6" t="s">
        <v>4</v>
      </c>
      <c r="C9" s="6"/>
      <c r="D9" s="6"/>
      <c r="E9" s="6"/>
      <c r="F9" s="6"/>
      <c r="G9" s="6"/>
      <c r="H9" s="6"/>
      <c r="I9" s="7"/>
      <c r="J9" s="8"/>
      <c r="K9" s="8"/>
      <c r="L9" s="8"/>
      <c r="M9" s="8"/>
      <c r="N9" s="8"/>
      <c r="O9" s="8"/>
      <c r="P9" s="8"/>
    </row>
    <row r="10" spans="2:16">
      <c r="B10" s="5"/>
      <c r="C10" s="5"/>
      <c r="D10" s="5"/>
      <c r="E10" s="5"/>
      <c r="F10" s="5"/>
      <c r="G10" s="5"/>
      <c r="H10" s="9"/>
      <c r="I10" s="9"/>
      <c r="J10" s="9"/>
      <c r="K10" s="9"/>
      <c r="L10" s="9"/>
      <c r="M10" s="9"/>
      <c r="N10" s="9"/>
      <c r="O10" s="9"/>
      <c r="P10" s="9"/>
    </row>
    <row r="11" spans="2:16" ht="18" customHeight="1">
      <c r="B11" s="10" t="s">
        <v>5</v>
      </c>
      <c r="C11" s="10" t="s">
        <v>6</v>
      </c>
      <c r="D11" s="11" t="s">
        <v>7</v>
      </c>
      <c r="E11" s="12" t="s">
        <v>8</v>
      </c>
      <c r="F11" s="12"/>
      <c r="G11" s="12"/>
      <c r="H11" s="12"/>
      <c r="I11" s="13"/>
      <c r="J11" s="9"/>
      <c r="K11" s="9"/>
      <c r="L11" s="9"/>
      <c r="M11" s="9"/>
      <c r="N11" s="9"/>
      <c r="O11" s="9"/>
      <c r="P11" s="9"/>
    </row>
    <row r="12" spans="2:16" ht="66.75" customHeight="1">
      <c r="B12" s="14"/>
      <c r="C12" s="14"/>
      <c r="D12" s="15"/>
      <c r="E12" s="16" t="s">
        <v>9</v>
      </c>
      <c r="F12" s="16" t="s">
        <v>10</v>
      </c>
      <c r="G12" s="16" t="s">
        <v>11</v>
      </c>
      <c r="H12" s="17" t="s">
        <v>12</v>
      </c>
      <c r="I12" s="18"/>
      <c r="J12" s="19"/>
      <c r="K12" s="20"/>
      <c r="L12" s="20"/>
      <c r="M12" s="20"/>
      <c r="N12" s="20"/>
      <c r="O12" s="20"/>
      <c r="P12" s="20"/>
    </row>
    <row r="13" spans="2:16">
      <c r="B13" s="21">
        <v>1</v>
      </c>
      <c r="C13" s="21">
        <v>2</v>
      </c>
      <c r="D13" s="21">
        <v>3</v>
      </c>
      <c r="E13" s="21">
        <v>4</v>
      </c>
      <c r="F13" s="21">
        <v>5</v>
      </c>
      <c r="G13" s="21">
        <v>6</v>
      </c>
      <c r="H13" s="21">
        <v>7</v>
      </c>
      <c r="I13" s="22"/>
      <c r="J13" s="22"/>
      <c r="K13" s="22"/>
      <c r="L13" s="22"/>
      <c r="M13" s="22"/>
      <c r="N13" s="22"/>
      <c r="O13" s="22"/>
      <c r="P13" s="22"/>
    </row>
    <row r="14" spans="2:16">
      <c r="B14" s="21"/>
      <c r="C14" s="21"/>
      <c r="D14" s="21"/>
      <c r="E14" s="21"/>
      <c r="F14" s="21"/>
      <c r="G14" s="21"/>
      <c r="H14" s="21"/>
      <c r="I14" s="22"/>
      <c r="J14" s="22"/>
      <c r="K14" s="22"/>
      <c r="L14" s="22"/>
      <c r="M14" s="22"/>
      <c r="N14" s="22"/>
      <c r="O14" s="22"/>
      <c r="P14" s="22"/>
    </row>
    <row r="15" spans="2:16">
      <c r="B15" s="23" t="s">
        <v>13</v>
      </c>
      <c r="C15" s="24" t="s">
        <v>14</v>
      </c>
      <c r="D15" s="25">
        <f>D19+D34+D38+D39+D40+D41+D45</f>
        <v>128026.87935453236</v>
      </c>
      <c r="E15" s="25">
        <f>E19+E34+E38+E39+E40+E41+E45</f>
        <v>1320.8740467925841</v>
      </c>
      <c r="F15" s="25">
        <f>F19+F34+F38+F39+F40+F41+F45</f>
        <v>1320.8740467925841</v>
      </c>
      <c r="G15" s="25">
        <f>G19+G34+G38+G39+G40+G41+G45</f>
        <v>1320.8740467925841</v>
      </c>
      <c r="H15" s="25">
        <f>H19+H34+H38+H39+H40+H41+H45</f>
        <v>1320.8740467925845</v>
      </c>
      <c r="I15" s="26"/>
      <c r="J15" s="27"/>
      <c r="K15" s="27"/>
      <c r="L15" s="27"/>
      <c r="M15" s="28"/>
      <c r="N15" s="22"/>
      <c r="O15" s="22"/>
      <c r="P15" s="22"/>
    </row>
    <row r="16" spans="2:16">
      <c r="B16" s="21"/>
      <c r="C16" s="21" t="s">
        <v>15</v>
      </c>
      <c r="D16" s="21"/>
      <c r="E16" s="21"/>
      <c r="F16" s="21"/>
      <c r="G16" s="21"/>
      <c r="H16" s="21"/>
      <c r="I16" s="28"/>
      <c r="J16" s="28"/>
      <c r="K16" s="28"/>
      <c r="L16" s="28"/>
      <c r="M16" s="28"/>
      <c r="N16" s="22"/>
      <c r="O16" s="22"/>
      <c r="P16" s="22"/>
    </row>
    <row r="17" spans="2:16">
      <c r="B17" s="21" t="s">
        <v>16</v>
      </c>
      <c r="C17" s="29" t="s">
        <v>17</v>
      </c>
      <c r="D17" s="30"/>
      <c r="E17" s="30"/>
      <c r="F17" s="30"/>
      <c r="G17" s="30"/>
      <c r="H17" s="31"/>
      <c r="I17" s="32"/>
      <c r="J17" s="22"/>
      <c r="K17" s="22"/>
      <c r="L17" s="22"/>
      <c r="M17" s="22"/>
      <c r="N17" s="22"/>
      <c r="O17" s="22"/>
      <c r="P17" s="22"/>
    </row>
    <row r="18" spans="2:16">
      <c r="B18" s="21"/>
      <c r="C18" s="21"/>
      <c r="D18" s="21"/>
      <c r="E18" s="21"/>
      <c r="F18" s="21"/>
      <c r="G18" s="21"/>
      <c r="H18" s="21"/>
      <c r="I18" s="22"/>
      <c r="J18" s="22"/>
      <c r="K18" s="22"/>
      <c r="L18" s="22"/>
      <c r="M18" s="22"/>
      <c r="N18" s="22"/>
      <c r="O18" s="22"/>
      <c r="P18" s="22"/>
    </row>
    <row r="19" spans="2:16">
      <c r="B19" s="33">
        <v>1</v>
      </c>
      <c r="C19" s="34" t="s">
        <v>18</v>
      </c>
      <c r="D19" s="35">
        <f>D20+D25+D26+D30</f>
        <v>98938.564514031343</v>
      </c>
      <c r="E19" s="35">
        <f t="shared" ref="E19:H19" si="0">E20+E25+E26+E30</f>
        <v>1020.7651920625469</v>
      </c>
      <c r="F19" s="35">
        <f t="shared" si="0"/>
        <v>1020.7651920625469</v>
      </c>
      <c r="G19" s="35">
        <f t="shared" si="0"/>
        <v>1020.765192062547</v>
      </c>
      <c r="H19" s="35">
        <f t="shared" si="0"/>
        <v>1020.7651920625472</v>
      </c>
      <c r="I19" s="36"/>
      <c r="J19" s="37"/>
      <c r="K19" s="38"/>
      <c r="L19" s="39"/>
      <c r="M19" s="38"/>
      <c r="N19" s="39"/>
      <c r="O19" s="38"/>
      <c r="P19" s="39"/>
    </row>
    <row r="20" spans="2:16">
      <c r="B20" s="40" t="s">
        <v>19</v>
      </c>
      <c r="C20" s="41" t="s">
        <v>20</v>
      </c>
      <c r="D20" s="35">
        <f>SUM(D21:D24)</f>
        <v>76789.439524892558</v>
      </c>
      <c r="E20" s="35">
        <f t="shared" ref="E20:H20" si="1">SUM(E21:E24)</f>
        <v>792.24908275160954</v>
      </c>
      <c r="F20" s="35">
        <f t="shared" si="1"/>
        <v>792.24908275160954</v>
      </c>
      <c r="G20" s="35">
        <f t="shared" si="1"/>
        <v>792.24908275160965</v>
      </c>
      <c r="H20" s="35">
        <f t="shared" si="1"/>
        <v>792.24908275160976</v>
      </c>
      <c r="I20" s="36"/>
      <c r="J20" s="42"/>
      <c r="K20" s="38"/>
      <c r="L20" s="39"/>
      <c r="M20" s="38"/>
      <c r="N20" s="39"/>
      <c r="O20" s="38"/>
      <c r="P20" s="39"/>
    </row>
    <row r="21" spans="2:16" ht="17.25" customHeight="1">
      <c r="B21" s="43" t="s">
        <v>21</v>
      </c>
      <c r="C21" s="44" t="s">
        <v>22</v>
      </c>
      <c r="D21" s="45">
        <f>[1]Д2!H10</f>
        <v>68447.702827391724</v>
      </c>
      <c r="E21" s="46">
        <f>[1]Д2!L10/[1]Д2!$L$40*1000</f>
        <v>706.18603439444382</v>
      </c>
      <c r="F21" s="46">
        <f>E21</f>
        <v>706.18603439444382</v>
      </c>
      <c r="G21" s="46">
        <f>[1]Д2!X10/[1]Д2!$X$40*1000</f>
        <v>706.18603439444394</v>
      </c>
      <c r="H21" s="46">
        <f>[1]Д2!AB10/[1]Д2!$AB$40*1000</f>
        <v>706.18603439444405</v>
      </c>
      <c r="I21" s="47"/>
      <c r="J21" s="48"/>
      <c r="K21" s="49"/>
      <c r="L21" s="50"/>
      <c r="M21" s="49"/>
      <c r="N21" s="50"/>
      <c r="O21" s="49"/>
      <c r="P21" s="50"/>
    </row>
    <row r="22" spans="2:16" ht="13.5" customHeight="1">
      <c r="B22" s="43" t="s">
        <v>23</v>
      </c>
      <c r="C22" s="51" t="s">
        <v>24</v>
      </c>
      <c r="D22" s="45">
        <f>[1]Д2!H11</f>
        <v>7522.0179475008372</v>
      </c>
      <c r="E22" s="46">
        <f>[1]Д2!L11/[1]Д2!$L$40*1000</f>
        <v>77.605877269320004</v>
      </c>
      <c r="F22" s="46">
        <f t="shared" ref="F22:F25" si="2">E22</f>
        <v>77.605877269320004</v>
      </c>
      <c r="G22" s="46">
        <f>[1]Д2!X11/[1]Д2!$X$40*1000</f>
        <v>77.605877269320004</v>
      </c>
      <c r="H22" s="46">
        <f>[1]Д2!AB11/[1]Д2!$AB$40*1000</f>
        <v>77.605877269320004</v>
      </c>
      <c r="I22" s="47"/>
      <c r="J22" s="52"/>
      <c r="K22" s="49"/>
      <c r="L22" s="50"/>
      <c r="M22" s="49"/>
      <c r="N22" s="50"/>
      <c r="O22" s="49"/>
      <c r="P22" s="50"/>
    </row>
    <row r="23" spans="2:16" ht="24" customHeight="1">
      <c r="B23" s="43" t="s">
        <v>25</v>
      </c>
      <c r="C23" s="53" t="s">
        <v>26</v>
      </c>
      <c r="D23" s="45">
        <f>[1]Д2!H12</f>
        <v>418.77040999999997</v>
      </c>
      <c r="E23" s="46">
        <f>[1]Д2!L12/[1]Д2!$L$40*1000</f>
        <v>4.320522135058253</v>
      </c>
      <c r="F23" s="46">
        <f t="shared" si="2"/>
        <v>4.320522135058253</v>
      </c>
      <c r="G23" s="46">
        <f>[1]Д2!X12/[1]Д2!$X$40*1000</f>
        <v>4.320522135058253</v>
      </c>
      <c r="H23" s="46">
        <f>[1]Д2!AB12/[1]Д2!$AB$40*1000</f>
        <v>4.320522135058253</v>
      </c>
      <c r="I23" s="47"/>
      <c r="J23" s="54"/>
      <c r="K23" s="49"/>
      <c r="L23" s="50"/>
      <c r="M23" s="49"/>
      <c r="N23" s="50"/>
      <c r="O23" s="49"/>
      <c r="P23" s="50"/>
    </row>
    <row r="24" spans="2:16" ht="23.25" customHeight="1">
      <c r="B24" s="43" t="s">
        <v>27</v>
      </c>
      <c r="C24" s="53" t="s">
        <v>28</v>
      </c>
      <c r="D24" s="45">
        <f>[1]Д2!H13</f>
        <v>400.94834000000003</v>
      </c>
      <c r="E24" s="46">
        <f>[1]Д2!L13/[1]Д2!$L$40*1000</f>
        <v>4.1366489527874295</v>
      </c>
      <c r="F24" s="46">
        <f t="shared" si="2"/>
        <v>4.1366489527874295</v>
      </c>
      <c r="G24" s="46">
        <f>[1]Д2!X13/[1]Д2!$X$40*1000</f>
        <v>4.1366489527874295</v>
      </c>
      <c r="H24" s="46">
        <f>[1]Д2!AB13/[1]Д2!$AB$40*1000</f>
        <v>4.1366489527874295</v>
      </c>
      <c r="I24" s="47"/>
      <c r="J24" s="54"/>
      <c r="K24" s="49"/>
      <c r="L24" s="50"/>
      <c r="M24" s="49"/>
      <c r="N24" s="50"/>
      <c r="O24" s="49"/>
      <c r="P24" s="50"/>
    </row>
    <row r="25" spans="2:16" ht="15" customHeight="1">
      <c r="B25" s="40" t="s">
        <v>29</v>
      </c>
      <c r="C25" s="55" t="s">
        <v>30</v>
      </c>
      <c r="D25" s="56">
        <f>[1]Д2!H14</f>
        <v>13215.090779999999</v>
      </c>
      <c r="E25" s="35">
        <f>[1]Д2!L14/[1]Д2!$L$40*1000</f>
        <v>136.34223161038105</v>
      </c>
      <c r="F25" s="35">
        <f t="shared" si="2"/>
        <v>136.34223161038105</v>
      </c>
      <c r="G25" s="35">
        <f>[1]Д2!X14/[1]Д2!$X$40*1000</f>
        <v>136.34223161038105</v>
      </c>
      <c r="H25" s="35">
        <f>[1]Д2!AB14/[1]Д2!$AB$40*1000</f>
        <v>136.34223161038105</v>
      </c>
      <c r="I25" s="36"/>
      <c r="J25" s="57"/>
      <c r="K25" s="38"/>
      <c r="L25" s="39"/>
      <c r="M25" s="38"/>
      <c r="N25" s="39"/>
      <c r="O25" s="38"/>
      <c r="P25" s="39"/>
    </row>
    <row r="26" spans="2:16" ht="12.75" customHeight="1">
      <c r="B26" s="40" t="s">
        <v>31</v>
      </c>
      <c r="C26" s="58" t="s">
        <v>32</v>
      </c>
      <c r="D26" s="35">
        <f>SUM(D27:D29)</f>
        <v>7284.8580042083049</v>
      </c>
      <c r="E26" s="35">
        <f t="shared" ref="E26:H26" si="3">SUM(E27:E29)</f>
        <v>75.15905972902496</v>
      </c>
      <c r="F26" s="35">
        <f t="shared" si="3"/>
        <v>75.15905972902496</v>
      </c>
      <c r="G26" s="35">
        <f t="shared" si="3"/>
        <v>75.159059729024946</v>
      </c>
      <c r="H26" s="35">
        <f t="shared" si="3"/>
        <v>75.159059729024946</v>
      </c>
      <c r="I26" s="36"/>
      <c r="J26" s="59"/>
      <c r="K26" s="38"/>
      <c r="L26" s="39"/>
      <c r="M26" s="38"/>
      <c r="N26" s="39"/>
      <c r="O26" s="38"/>
      <c r="P26" s="39"/>
    </row>
    <row r="27" spans="2:16" ht="12.75" customHeight="1">
      <c r="B27" s="43" t="s">
        <v>33</v>
      </c>
      <c r="C27" s="60" t="s">
        <v>34</v>
      </c>
      <c r="D27" s="45">
        <f>[1]Д2!H16</f>
        <v>2719.2678215999999</v>
      </c>
      <c r="E27" s="46">
        <f>[1]Д2!L16/[1]Д2!$L$40*1000</f>
        <v>28.05512646983448</v>
      </c>
      <c r="F27" s="46">
        <f t="shared" ref="F27:F29" si="4">E27</f>
        <v>28.05512646983448</v>
      </c>
      <c r="G27" s="46">
        <f>[1]Д2!X16/[1]Д2!$X$40*1000</f>
        <v>28.055126469834477</v>
      </c>
      <c r="H27" s="46">
        <f>[1]Д2!AB16/[1]Д2!$AB$40*1000</f>
        <v>28.055126469834477</v>
      </c>
      <c r="I27" s="47"/>
      <c r="J27" s="61"/>
      <c r="K27" s="49"/>
      <c r="L27" s="50"/>
      <c r="M27" s="49"/>
      <c r="N27" s="50"/>
      <c r="O27" s="49"/>
      <c r="P27" s="50"/>
    </row>
    <row r="28" spans="2:16" ht="15" customHeight="1">
      <c r="B28" s="43" t="s">
        <v>35</v>
      </c>
      <c r="C28" s="60" t="s">
        <v>36</v>
      </c>
      <c r="D28" s="45">
        <f>[1]Д2!H17</f>
        <v>2248.22388</v>
      </c>
      <c r="E28" s="46">
        <f>[1]Д2!L17/[1]Д2!$L$40*1000</f>
        <v>23.195289844157205</v>
      </c>
      <c r="F28" s="46">
        <f t="shared" si="4"/>
        <v>23.195289844157205</v>
      </c>
      <c r="G28" s="46">
        <f>[1]Д2!X17/[1]Д2!$X$40*1000</f>
        <v>23.195289844157205</v>
      </c>
      <c r="H28" s="46">
        <f>[1]Д2!AB17/[1]Д2!$AB$40*1000</f>
        <v>23.195289844157205</v>
      </c>
      <c r="I28" s="47"/>
      <c r="J28" s="61"/>
      <c r="K28" s="49"/>
      <c r="L28" s="50"/>
      <c r="M28" s="49"/>
      <c r="N28" s="50"/>
      <c r="O28" s="49"/>
      <c r="P28" s="50"/>
    </row>
    <row r="29" spans="2:16" ht="12" customHeight="1">
      <c r="B29" s="43" t="s">
        <v>37</v>
      </c>
      <c r="C29" s="53" t="s">
        <v>38</v>
      </c>
      <c r="D29" s="45">
        <f>[1]Д2!H18</f>
        <v>2317.3663026083045</v>
      </c>
      <c r="E29" s="46">
        <f>[1]Д2!L18/[1]Д2!$L$40*1000</f>
        <v>23.908643415033268</v>
      </c>
      <c r="F29" s="46">
        <f t="shared" si="4"/>
        <v>23.908643415033268</v>
      </c>
      <c r="G29" s="46">
        <f>[1]Д2!X18/[1]Д2!$X$40*1000</f>
        <v>23.908643415033268</v>
      </c>
      <c r="H29" s="46">
        <f>[1]Д2!AB18/[1]Д2!$AB$40*1000</f>
        <v>23.908643415033268</v>
      </c>
      <c r="I29" s="47"/>
      <c r="J29" s="54"/>
      <c r="K29" s="49"/>
      <c r="L29" s="50"/>
      <c r="M29" s="49"/>
      <c r="N29" s="50"/>
      <c r="O29" s="49"/>
      <c r="P29" s="50"/>
    </row>
    <row r="30" spans="2:16" ht="21" customHeight="1">
      <c r="B30" s="40" t="s">
        <v>39</v>
      </c>
      <c r="C30" s="55" t="s">
        <v>40</v>
      </c>
      <c r="D30" s="35">
        <f>SUM(D31:D33)</f>
        <v>1649.1762049304871</v>
      </c>
      <c r="E30" s="35">
        <f t="shared" ref="E30:H30" si="5">SUM(E31:E33)</f>
        <v>17.014817971531311</v>
      </c>
      <c r="F30" s="35">
        <f t="shared" si="5"/>
        <v>17.014817971531311</v>
      </c>
      <c r="G30" s="35">
        <f t="shared" si="5"/>
        <v>17.014817971531311</v>
      </c>
      <c r="H30" s="35">
        <f t="shared" si="5"/>
        <v>17.014817971531311</v>
      </c>
      <c r="I30" s="36"/>
      <c r="J30" s="57"/>
      <c r="K30" s="38"/>
      <c r="L30" s="39"/>
      <c r="M30" s="38"/>
      <c r="N30" s="39"/>
      <c r="O30" s="38"/>
      <c r="P30" s="39"/>
    </row>
    <row r="31" spans="2:16" ht="15" customHeight="1">
      <c r="B31" s="43" t="s">
        <v>41</v>
      </c>
      <c r="C31" s="62" t="s">
        <v>30</v>
      </c>
      <c r="D31" s="45">
        <f>[1]Д2!H20</f>
        <v>1074.7831223686262</v>
      </c>
      <c r="E31" s="46">
        <f>[1]Д2!L20/[1]Д2!$L$40*1000</f>
        <v>11.08871152233672</v>
      </c>
      <c r="F31" s="46">
        <f t="shared" ref="F31:F33" si="6">E31</f>
        <v>11.08871152233672</v>
      </c>
      <c r="G31" s="46">
        <f>[1]Д2!X20/[1]Д2!$X$40*1000</f>
        <v>11.08871152233672</v>
      </c>
      <c r="H31" s="46">
        <f>[1]Д2!AB20/[1]Д2!$AB$40*1000</f>
        <v>11.08871152233672</v>
      </c>
      <c r="I31" s="47"/>
      <c r="J31" s="63"/>
      <c r="K31" s="49"/>
      <c r="L31" s="50"/>
      <c r="M31" s="49"/>
      <c r="N31" s="50"/>
      <c r="O31" s="49"/>
      <c r="P31" s="50"/>
    </row>
    <row r="32" spans="2:16" ht="13.5" customHeight="1">
      <c r="B32" s="43" t="s">
        <v>42</v>
      </c>
      <c r="C32" s="60" t="s">
        <v>34</v>
      </c>
      <c r="D32" s="45">
        <f>[1]Д2!H21</f>
        <v>231.99004519082959</v>
      </c>
      <c r="E32" s="46">
        <f>[1]Д2!L21/[1]Д2!$L$40*1000</f>
        <v>2.3934788643737837</v>
      </c>
      <c r="F32" s="46">
        <f t="shared" si="6"/>
        <v>2.3934788643737837</v>
      </c>
      <c r="G32" s="46">
        <f>[1]Д2!X21/[1]Д2!$X$40*1000</f>
        <v>2.3934788643737837</v>
      </c>
      <c r="H32" s="46">
        <f>[1]Д2!AB21/[1]Д2!$AB$40*1000</f>
        <v>2.3934788643737837</v>
      </c>
      <c r="I32" s="47"/>
      <c r="J32" s="61"/>
      <c r="K32" s="49"/>
      <c r="L32" s="50"/>
      <c r="M32" s="49"/>
      <c r="N32" s="50"/>
      <c r="O32" s="49"/>
      <c r="P32" s="50"/>
    </row>
    <row r="33" spans="2:16">
      <c r="B33" s="43" t="s">
        <v>43</v>
      </c>
      <c r="C33" s="53" t="s">
        <v>44</v>
      </c>
      <c r="D33" s="45">
        <f>[1]Д2!H22</f>
        <v>342.40303737103147</v>
      </c>
      <c r="E33" s="46">
        <f>[1]Д2!L22/[1]Д2!$L$40*1000</f>
        <v>3.5326275848208084</v>
      </c>
      <c r="F33" s="46">
        <f t="shared" si="6"/>
        <v>3.5326275848208084</v>
      </c>
      <c r="G33" s="46">
        <f>[1]Д2!X22/[1]Д2!$X$40*1000</f>
        <v>3.5326275848208084</v>
      </c>
      <c r="H33" s="46">
        <f>[1]Д2!AB22/[1]Д2!$AB$40*1000</f>
        <v>3.5326275848208084</v>
      </c>
      <c r="I33" s="47"/>
      <c r="J33" s="54"/>
      <c r="K33" s="49"/>
      <c r="L33" s="50"/>
      <c r="M33" s="49"/>
      <c r="N33" s="50"/>
      <c r="O33" s="49"/>
      <c r="P33" s="50"/>
    </row>
    <row r="34" spans="2:16" ht="19.5" customHeight="1">
      <c r="B34" s="40" t="s">
        <v>45</v>
      </c>
      <c r="C34" s="55" t="s">
        <v>46</v>
      </c>
      <c r="D34" s="35">
        <f>SUM(D35:D37)</f>
        <v>5658.5591416323477</v>
      </c>
      <c r="E34" s="35">
        <f t="shared" ref="E34:H34" si="7">SUM(E35:E37)</f>
        <v>58.380271003289813</v>
      </c>
      <c r="F34" s="35">
        <f t="shared" si="7"/>
        <v>58.380271003289813</v>
      </c>
      <c r="G34" s="35">
        <f t="shared" si="7"/>
        <v>58.380271003289813</v>
      </c>
      <c r="H34" s="35">
        <f t="shared" si="7"/>
        <v>58.380271003289813</v>
      </c>
      <c r="I34" s="36"/>
      <c r="J34" s="57"/>
      <c r="K34" s="38"/>
      <c r="L34" s="39"/>
      <c r="M34" s="38"/>
      <c r="N34" s="39"/>
      <c r="O34" s="38"/>
      <c r="P34" s="39"/>
    </row>
    <row r="35" spans="2:16" ht="15" customHeight="1">
      <c r="B35" s="43" t="s">
        <v>47</v>
      </c>
      <c r="C35" s="62" t="s">
        <v>30</v>
      </c>
      <c r="D35" s="45">
        <f>[1]Д2!H24</f>
        <v>4287.4194106436789</v>
      </c>
      <c r="E35" s="46">
        <f>[1]Д2!L24/[1]Д2!$L$40*1000</f>
        <v>44.234000358249823</v>
      </c>
      <c r="F35" s="46">
        <f t="shared" ref="F35:F39" si="8">E35</f>
        <v>44.234000358249823</v>
      </c>
      <c r="G35" s="46">
        <f>[1]Д2!X24/[1]Д2!$X$40*1000</f>
        <v>44.234000358249823</v>
      </c>
      <c r="H35" s="46">
        <f>[1]Д2!AB24/[1]Д2!$AB$40*1000</f>
        <v>44.234000358249823</v>
      </c>
      <c r="I35" s="47"/>
      <c r="J35" s="63"/>
      <c r="K35" s="49"/>
      <c r="L35" s="50"/>
      <c r="M35" s="49"/>
      <c r="N35" s="50"/>
      <c r="O35" s="49"/>
      <c r="P35" s="50"/>
    </row>
    <row r="36" spans="2:16" ht="12.75" customHeight="1">
      <c r="B36" s="43" t="s">
        <v>48</v>
      </c>
      <c r="C36" s="60" t="s">
        <v>34</v>
      </c>
      <c r="D36" s="45">
        <f>[1]Д2!H25</f>
        <v>912.11132684779091</v>
      </c>
      <c r="E36" s="46">
        <f>[1]Д2!L25/[1]Д2!$L$40*1000</f>
        <v>9.4104002651076364</v>
      </c>
      <c r="F36" s="46">
        <f t="shared" si="8"/>
        <v>9.4104002651076364</v>
      </c>
      <c r="G36" s="46">
        <f>[1]Д2!X25/[1]Д2!$X$40*1000</f>
        <v>9.4104002651076364</v>
      </c>
      <c r="H36" s="46">
        <f>[1]Д2!AB25/[1]Д2!$AB$40*1000</f>
        <v>9.4104002651076364</v>
      </c>
      <c r="I36" s="47"/>
      <c r="J36" s="61"/>
      <c r="K36" s="49"/>
      <c r="L36" s="50"/>
      <c r="M36" s="49"/>
      <c r="N36" s="50"/>
      <c r="O36" s="49"/>
      <c r="P36" s="50"/>
    </row>
    <row r="37" spans="2:16">
      <c r="B37" s="43" t="s">
        <v>49</v>
      </c>
      <c r="C37" s="53" t="s">
        <v>44</v>
      </c>
      <c r="D37" s="45">
        <f>[1]Д2!H26</f>
        <v>459.02840414087791</v>
      </c>
      <c r="E37" s="46">
        <f>[1]Д2!L26/[1]Д2!$L$40*1000</f>
        <v>4.735870379932356</v>
      </c>
      <c r="F37" s="46">
        <f t="shared" si="8"/>
        <v>4.735870379932356</v>
      </c>
      <c r="G37" s="46">
        <f>[1]Д2!X26/[1]Д2!$X$40*1000</f>
        <v>4.735870379932356</v>
      </c>
      <c r="H37" s="46">
        <f>[1]Д2!AB26/[1]Д2!$AB$40*1000</f>
        <v>4.735870379932356</v>
      </c>
      <c r="I37" s="47"/>
      <c r="J37" s="54"/>
      <c r="K37" s="49"/>
      <c r="L37" s="50"/>
      <c r="M37" s="49"/>
      <c r="N37" s="50"/>
      <c r="O37" s="49"/>
      <c r="P37" s="50"/>
    </row>
    <row r="38" spans="2:16">
      <c r="B38" s="64" t="s">
        <v>50</v>
      </c>
      <c r="C38" s="65" t="s">
        <v>51</v>
      </c>
      <c r="D38" s="45">
        <f>[1]Д2!H27</f>
        <v>0</v>
      </c>
      <c r="E38" s="46">
        <f>[1]Д2!L27/[1]Д2!$L$40*1000</f>
        <v>0</v>
      </c>
      <c r="F38" s="46">
        <f t="shared" si="8"/>
        <v>0</v>
      </c>
      <c r="G38" s="46">
        <f>[1]Д2!X27/[1]Д2!$X$40*1000</f>
        <v>0</v>
      </c>
      <c r="H38" s="46">
        <f>[1]Д2!AB27/[1]Д2!$AB$40*1000</f>
        <v>0</v>
      </c>
      <c r="I38" s="47"/>
      <c r="J38" s="54"/>
      <c r="K38" s="49"/>
      <c r="L38" s="50"/>
      <c r="M38" s="49"/>
      <c r="N38" s="50"/>
      <c r="O38" s="49"/>
      <c r="P38" s="50"/>
    </row>
    <row r="39" spans="2:16" ht="13.5" customHeight="1">
      <c r="B39" s="40" t="s">
        <v>52</v>
      </c>
      <c r="C39" s="58" t="s">
        <v>53</v>
      </c>
      <c r="D39" s="56">
        <f>[1]Д2!H28</f>
        <v>0</v>
      </c>
      <c r="E39" s="35">
        <f>[1]Д2!L28/[1]Д2!$L$40*1000</f>
        <v>0</v>
      </c>
      <c r="F39" s="35">
        <f t="shared" si="8"/>
        <v>0</v>
      </c>
      <c r="G39" s="35">
        <f>[1]Д2!X28/[1]Д2!$X$40*1000</f>
        <v>0</v>
      </c>
      <c r="H39" s="35">
        <f>[1]Д2!AB28/[1]Д2!$AB$40*1000</f>
        <v>0</v>
      </c>
      <c r="I39" s="36"/>
      <c r="J39" s="59"/>
      <c r="K39" s="38"/>
      <c r="L39" s="39"/>
      <c r="M39" s="38"/>
      <c r="N39" s="39"/>
      <c r="O39" s="38"/>
      <c r="P39" s="39"/>
    </row>
    <row r="40" spans="2:16" ht="12.75" customHeight="1">
      <c r="B40" s="40" t="s">
        <v>54</v>
      </c>
      <c r="C40" s="66" t="s">
        <v>55</v>
      </c>
      <c r="D40" s="56">
        <f>[1]Д2!H30</f>
        <v>0</v>
      </c>
      <c r="E40" s="35">
        <f>[1]Д2!L30/[1]Д2!$L$40*1000</f>
        <v>0</v>
      </c>
      <c r="F40" s="35">
        <f>E40</f>
        <v>0</v>
      </c>
      <c r="G40" s="35">
        <f>[1]Д2!X30/[1]Д2!$X$40*1000</f>
        <v>0</v>
      </c>
      <c r="H40" s="35">
        <f>[1]Д2!AB30/[1]Д2!$AB$40*1000</f>
        <v>0</v>
      </c>
      <c r="I40" s="36"/>
      <c r="J40" s="59"/>
      <c r="K40" s="38"/>
      <c r="L40" s="39"/>
      <c r="M40" s="38"/>
      <c r="N40" s="39"/>
      <c r="O40" s="38"/>
      <c r="P40" s="39"/>
    </row>
    <row r="41" spans="2:16" ht="21" customHeight="1">
      <c r="B41" s="67" t="s">
        <v>56</v>
      </c>
      <c r="C41" s="66" t="s">
        <v>57</v>
      </c>
      <c r="D41" s="35">
        <f>SUM(D42:D44)</f>
        <v>2091.942473113274</v>
      </c>
      <c r="E41" s="35">
        <f>SUM(E42:E44)</f>
        <v>21.582909261316736</v>
      </c>
      <c r="F41" s="35">
        <f>SUM(F42:F44)</f>
        <v>21.582909261316736</v>
      </c>
      <c r="G41" s="35">
        <f>SUM(G42:G44)</f>
        <v>21.582909261316736</v>
      </c>
      <c r="H41" s="35">
        <f>SUM(H42:H44)</f>
        <v>21.58290926131674</v>
      </c>
      <c r="I41" s="36"/>
      <c r="J41" s="68"/>
      <c r="K41" s="38"/>
      <c r="L41" s="39"/>
      <c r="M41" s="38"/>
      <c r="N41" s="39"/>
      <c r="O41" s="38"/>
      <c r="P41" s="39"/>
    </row>
    <row r="42" spans="2:16" ht="15.75" customHeight="1">
      <c r="B42" s="64" t="s">
        <v>58</v>
      </c>
      <c r="C42" s="65" t="s">
        <v>59</v>
      </c>
      <c r="D42" s="45">
        <f>[1]Д2!H32</f>
        <v>376.54964516038945</v>
      </c>
      <c r="E42" s="46">
        <f>[1]Д2!L32/[1]Д2!$L$40*1000</f>
        <v>3.8849236670370138</v>
      </c>
      <c r="F42" s="46">
        <f t="shared" ref="F42:F44" si="9">E42</f>
        <v>3.8849236670370138</v>
      </c>
      <c r="G42" s="46">
        <f>[1]Д2!X32/[1]Д2!$X$40*1000</f>
        <v>3.8849236670370133</v>
      </c>
      <c r="H42" s="46">
        <f>[1]Д2!AB32/[1]Д2!$AB$40*1000</f>
        <v>3.8849236670370142</v>
      </c>
      <c r="I42" s="47"/>
      <c r="J42" s="69"/>
      <c r="K42" s="38"/>
      <c r="L42" s="39"/>
      <c r="M42" s="38"/>
      <c r="N42" s="39"/>
      <c r="O42" s="38"/>
      <c r="P42" s="39"/>
    </row>
    <row r="43" spans="2:16" ht="21.75" customHeight="1">
      <c r="B43" s="64" t="s">
        <v>60</v>
      </c>
      <c r="C43" s="65" t="s">
        <v>61</v>
      </c>
      <c r="D43" s="45">
        <f>[1]Д2!H33</f>
        <v>0</v>
      </c>
      <c r="E43" s="46">
        <f>[1]Д2!L33/[1]Д2!$L$40*1000</f>
        <v>0</v>
      </c>
      <c r="F43" s="46">
        <f t="shared" si="9"/>
        <v>0</v>
      </c>
      <c r="G43" s="46">
        <f>[1]Д2!X33/[1]Д2!$X$40*1000</f>
        <v>0</v>
      </c>
      <c r="H43" s="46">
        <f>[1]Д2!AB33/[1]Д2!$AB$40*1000</f>
        <v>0</v>
      </c>
      <c r="I43" s="47"/>
      <c r="J43" s="59"/>
      <c r="K43" s="38"/>
      <c r="L43" s="39"/>
      <c r="M43" s="38"/>
      <c r="N43" s="39"/>
      <c r="O43" s="38"/>
      <c r="P43" s="39"/>
    </row>
    <row r="44" spans="2:16" ht="14.25" customHeight="1">
      <c r="B44" s="64" t="s">
        <v>62</v>
      </c>
      <c r="C44" s="65" t="s">
        <v>63</v>
      </c>
      <c r="D44" s="45">
        <f>[1]Д2!H34</f>
        <v>1715.3928279528845</v>
      </c>
      <c r="E44" s="46">
        <f>[1]Д2!L34/[1]Д2!$L$40*1000</f>
        <v>17.697985594279722</v>
      </c>
      <c r="F44" s="46">
        <f t="shared" si="9"/>
        <v>17.697985594279722</v>
      </c>
      <c r="G44" s="46">
        <f>[1]Д2!X34/[1]Д2!$X$40*1000</f>
        <v>17.697985594279722</v>
      </c>
      <c r="H44" s="46">
        <f>[1]Д2!AB34/[1]Д2!$AB$40*1000</f>
        <v>17.697985594279725</v>
      </c>
      <c r="I44" s="47"/>
      <c r="J44" s="59"/>
      <c r="K44" s="38"/>
      <c r="L44" s="39"/>
      <c r="M44" s="38"/>
      <c r="N44" s="39"/>
      <c r="O44" s="38"/>
      <c r="P44" s="39"/>
    </row>
    <row r="45" spans="2:16">
      <c r="B45" s="40" t="s">
        <v>64</v>
      </c>
      <c r="C45" s="70" t="s">
        <v>65</v>
      </c>
      <c r="D45" s="71">
        <f>(D19+D34+D39+D40+D41)*0.2</f>
        <v>21337.813225755395</v>
      </c>
      <c r="E45" s="71">
        <f t="shared" ref="E45:H45" si="10">(E19+E34+E39+E40+E41)*0.2</f>
        <v>220.14567446543072</v>
      </c>
      <c r="F45" s="71">
        <f t="shared" si="10"/>
        <v>220.14567446543072</v>
      </c>
      <c r="G45" s="71">
        <f t="shared" si="10"/>
        <v>220.14567446543072</v>
      </c>
      <c r="H45" s="71">
        <f t="shared" si="10"/>
        <v>220.14567446543074</v>
      </c>
      <c r="I45" s="72"/>
      <c r="J45" s="73"/>
      <c r="K45" s="38"/>
      <c r="L45" s="39"/>
      <c r="M45" s="38"/>
      <c r="N45" s="39"/>
      <c r="O45" s="38"/>
      <c r="P45" s="39"/>
    </row>
    <row r="46" spans="2:16" ht="22.5" customHeight="1">
      <c r="B46" s="74" t="s">
        <v>66</v>
      </c>
      <c r="C46" s="66" t="s">
        <v>67</v>
      </c>
      <c r="D46" s="75">
        <f>E46+F46+G46+H46</f>
        <v>96925.88</v>
      </c>
      <c r="E46" s="76">
        <f>[1]Д7!G13/[1]Д7!G23*([1]Д5!E30+'[1]5.1'!E30)</f>
        <v>70577.587959668119</v>
      </c>
      <c r="F46" s="76">
        <f>[1]Д7!G13-E46</f>
        <v>2666.6720403318759</v>
      </c>
      <c r="G46" s="76">
        <f>[1]Д7!G15</f>
        <v>21724.93</v>
      </c>
      <c r="H46" s="76">
        <f>[1]Д7!G17</f>
        <v>1956.69</v>
      </c>
      <c r="I46" s="77"/>
      <c r="J46" s="68"/>
      <c r="K46" s="39"/>
      <c r="L46" s="39"/>
      <c r="M46" s="39"/>
      <c r="N46" s="39"/>
      <c r="O46" s="39"/>
      <c r="P46" s="38"/>
    </row>
    <row r="47" spans="2:16">
      <c r="B47" s="5"/>
      <c r="C47" s="5"/>
      <c r="D47" s="5"/>
      <c r="E47" s="78"/>
      <c r="F47" s="78"/>
      <c r="G47" s="78"/>
      <c r="H47" s="78"/>
      <c r="I47" s="9"/>
      <c r="J47" s="9"/>
      <c r="K47" s="9"/>
      <c r="L47" s="9"/>
      <c r="M47" s="9"/>
      <c r="N47" s="9"/>
      <c r="O47" s="9"/>
      <c r="P47" s="9"/>
    </row>
    <row r="48" spans="2:16">
      <c r="B48" s="5"/>
      <c r="C48" s="5"/>
      <c r="D48" s="5"/>
      <c r="E48" s="5"/>
      <c r="F48" s="5"/>
      <c r="G48" s="5"/>
      <c r="H48" s="9"/>
      <c r="I48" s="9"/>
      <c r="J48" s="9"/>
      <c r="K48" s="9"/>
      <c r="L48" s="9"/>
      <c r="M48" s="9"/>
      <c r="N48" s="9"/>
      <c r="O48" s="9"/>
      <c r="P48" s="9"/>
    </row>
    <row r="49" spans="2:16">
      <c r="B49" s="5"/>
      <c r="C49" s="5"/>
      <c r="D49" s="5"/>
      <c r="E49" s="5"/>
      <c r="F49" s="5"/>
      <c r="G49" s="5"/>
      <c r="H49" s="9"/>
      <c r="I49" s="9"/>
      <c r="J49" s="9"/>
      <c r="K49" s="9"/>
      <c r="L49" s="9"/>
      <c r="M49" s="9"/>
      <c r="N49" s="9"/>
      <c r="O49" s="9"/>
      <c r="P49" s="9"/>
    </row>
    <row r="50" spans="2:16">
      <c r="B50" s="5"/>
      <c r="C50" s="5"/>
      <c r="D50" s="5"/>
      <c r="E50" s="5"/>
      <c r="F50" s="5"/>
      <c r="G50" s="5"/>
      <c r="H50" s="9"/>
      <c r="I50" s="9"/>
      <c r="J50" s="9"/>
      <c r="K50" s="9"/>
      <c r="L50" s="9"/>
      <c r="M50" s="9"/>
      <c r="N50" s="9"/>
      <c r="O50" s="9"/>
      <c r="P50" s="9"/>
    </row>
    <row r="51" spans="2:16" ht="14.25">
      <c r="B51" s="5"/>
      <c r="C51" s="79" t="s">
        <v>68</v>
      </c>
      <c r="D51" s="79"/>
      <c r="E51" s="79"/>
      <c r="F51" s="79"/>
      <c r="G51" s="79" t="s">
        <v>69</v>
      </c>
      <c r="I51" s="79"/>
      <c r="J51" s="80"/>
      <c r="K51" s="80"/>
      <c r="L51" s="80"/>
      <c r="M51" s="80"/>
      <c r="N51" s="80"/>
      <c r="O51" s="80"/>
      <c r="P51" s="9"/>
    </row>
    <row r="52" spans="2:16" ht="14.25">
      <c r="B52" s="5"/>
      <c r="C52" s="79"/>
      <c r="D52" s="79"/>
      <c r="E52" s="79"/>
      <c r="F52" s="79"/>
      <c r="G52" s="5"/>
      <c r="H52" s="9"/>
      <c r="I52" s="9"/>
      <c r="J52" s="80"/>
      <c r="K52" s="80"/>
      <c r="L52" s="80"/>
      <c r="M52" s="80"/>
      <c r="N52" s="80"/>
      <c r="O52" s="80"/>
      <c r="P52" s="9"/>
    </row>
    <row r="53" spans="2:16" ht="14.25">
      <c r="B53" s="5"/>
      <c r="C53" s="79"/>
      <c r="D53" s="79"/>
      <c r="E53" s="79"/>
      <c r="F53" s="79"/>
      <c r="G53" s="5"/>
      <c r="H53" s="9"/>
      <c r="I53" s="9"/>
      <c r="J53" s="80"/>
      <c r="K53" s="80"/>
      <c r="L53" s="80"/>
      <c r="M53" s="80"/>
      <c r="N53" s="80"/>
      <c r="O53" s="80"/>
      <c r="P53" s="9"/>
    </row>
    <row r="54" spans="2:16" ht="14.25">
      <c r="B54" s="5"/>
      <c r="C54" s="79"/>
      <c r="D54" s="79"/>
      <c r="E54" s="79"/>
      <c r="F54" s="2" t="s">
        <v>70</v>
      </c>
      <c r="H54" s="5"/>
      <c r="I54" s="5"/>
      <c r="J54" s="80"/>
      <c r="K54" s="80"/>
      <c r="L54" s="80"/>
      <c r="M54" s="80"/>
      <c r="N54" s="3"/>
      <c r="O54" s="4"/>
      <c r="P54" s="9"/>
    </row>
    <row r="55" spans="2:16" ht="14.25">
      <c r="B55" s="5"/>
      <c r="C55" s="79"/>
      <c r="D55" s="79"/>
      <c r="E55" s="79"/>
      <c r="F55" s="2" t="s">
        <v>1</v>
      </c>
      <c r="H55" s="5"/>
      <c r="I55" s="5"/>
      <c r="J55" s="80"/>
      <c r="K55" s="80"/>
      <c r="L55" s="80"/>
      <c r="M55" s="80"/>
      <c r="N55" s="4"/>
      <c r="O55" s="80"/>
      <c r="P55" s="9"/>
    </row>
    <row r="56" spans="2:16">
      <c r="B56" s="5"/>
      <c r="C56" s="2"/>
      <c r="D56" s="2"/>
      <c r="E56" s="2"/>
      <c r="F56" s="2" t="s">
        <v>2</v>
      </c>
      <c r="H56" s="2"/>
      <c r="I56" s="2"/>
      <c r="J56" s="4"/>
      <c r="K56" s="3"/>
      <c r="L56" s="4"/>
      <c r="M56" s="4"/>
      <c r="N56" s="4"/>
      <c r="O56" s="4"/>
      <c r="P56" s="4"/>
    </row>
    <row r="57" spans="2:16">
      <c r="B57" s="5"/>
      <c r="F57" s="2" t="s">
        <v>3</v>
      </c>
      <c r="H57" s="5"/>
      <c r="I57" s="5"/>
      <c r="J57" s="3"/>
      <c r="K57" s="3"/>
      <c r="L57" s="3"/>
      <c r="M57" s="3"/>
      <c r="N57" s="4"/>
      <c r="O57" s="3"/>
      <c r="P57" s="9"/>
    </row>
    <row r="58" spans="2:16" ht="15" customHeight="1">
      <c r="B58" s="5"/>
      <c r="F58" s="2"/>
      <c r="G58" s="5"/>
      <c r="H58" s="9"/>
      <c r="I58" s="9"/>
      <c r="J58" s="3"/>
      <c r="K58" s="3"/>
      <c r="L58" s="3"/>
      <c r="M58" s="3"/>
      <c r="N58" s="4"/>
      <c r="O58" s="3"/>
      <c r="P58" s="9"/>
    </row>
    <row r="59" spans="2:16" ht="49.5" customHeight="1">
      <c r="B59" s="6" t="s">
        <v>71</v>
      </c>
      <c r="C59" s="6"/>
      <c r="D59" s="6"/>
      <c r="E59" s="6"/>
      <c r="F59" s="6"/>
      <c r="G59" s="6"/>
      <c r="H59" s="6"/>
      <c r="I59" s="7"/>
      <c r="J59" s="8"/>
      <c r="K59" s="8"/>
      <c r="L59" s="8"/>
      <c r="M59" s="8"/>
      <c r="N59" s="8"/>
      <c r="O59" s="8"/>
      <c r="P59" s="8"/>
    </row>
    <row r="60" spans="2:16">
      <c r="B60" s="5"/>
      <c r="C60" s="5"/>
      <c r="D60" s="5"/>
      <c r="E60" s="5"/>
      <c r="F60" s="5"/>
      <c r="G60" s="5"/>
      <c r="H60" s="9"/>
      <c r="I60" s="9"/>
      <c r="J60" s="9"/>
      <c r="K60" s="9"/>
      <c r="L60" s="9"/>
      <c r="M60" s="9"/>
      <c r="N60" s="9"/>
      <c r="O60" s="9"/>
      <c r="P60" s="9"/>
    </row>
    <row r="61" spans="2:16" ht="12.75" customHeight="1">
      <c r="B61" s="10" t="s">
        <v>5</v>
      </c>
      <c r="C61" s="10" t="s">
        <v>6</v>
      </c>
      <c r="D61" s="11" t="s">
        <v>7</v>
      </c>
      <c r="E61" s="12" t="s">
        <v>8</v>
      </c>
      <c r="F61" s="12"/>
      <c r="G61" s="12"/>
      <c r="H61" s="12"/>
      <c r="I61" s="13"/>
      <c r="J61" s="9"/>
      <c r="K61" s="9"/>
      <c r="L61" s="9"/>
      <c r="M61" s="9"/>
      <c r="N61" s="9"/>
      <c r="O61" s="9"/>
      <c r="P61" s="9"/>
    </row>
    <row r="62" spans="2:16" ht="60" customHeight="1">
      <c r="B62" s="14"/>
      <c r="C62" s="14"/>
      <c r="D62" s="15"/>
      <c r="E62" s="16" t="s">
        <v>9</v>
      </c>
      <c r="F62" s="16" t="s">
        <v>10</v>
      </c>
      <c r="G62" s="16" t="s">
        <v>11</v>
      </c>
      <c r="H62" s="17" t="s">
        <v>12</v>
      </c>
      <c r="I62" s="18"/>
      <c r="J62" s="19"/>
      <c r="K62" s="20"/>
      <c r="L62" s="20"/>
      <c r="M62" s="20"/>
      <c r="N62" s="20"/>
      <c r="O62" s="20"/>
      <c r="P62" s="20"/>
    </row>
    <row r="63" spans="2:16">
      <c r="B63" s="21">
        <v>1</v>
      </c>
      <c r="C63" s="21">
        <v>2</v>
      </c>
      <c r="D63" s="21">
        <v>3</v>
      </c>
      <c r="E63" s="21">
        <v>4</v>
      </c>
      <c r="F63" s="21">
        <v>5</v>
      </c>
      <c r="G63" s="21">
        <v>6</v>
      </c>
      <c r="H63" s="21">
        <v>7</v>
      </c>
      <c r="I63" s="22"/>
      <c r="J63" s="22"/>
      <c r="K63" s="22"/>
      <c r="L63" s="22"/>
      <c r="M63" s="22"/>
      <c r="N63" s="22"/>
      <c r="O63" s="22"/>
      <c r="P63" s="22"/>
    </row>
    <row r="64" spans="2:16">
      <c r="B64" s="21"/>
      <c r="C64" s="21"/>
      <c r="D64" s="21"/>
      <c r="E64" s="21"/>
      <c r="F64" s="21"/>
      <c r="G64" s="21"/>
      <c r="H64" s="21"/>
      <c r="I64" s="22"/>
      <c r="J64" s="22"/>
      <c r="K64" s="22"/>
      <c r="L64" s="22"/>
      <c r="M64" s="22"/>
      <c r="N64" s="22"/>
      <c r="O64" s="22"/>
      <c r="P64" s="22"/>
    </row>
    <row r="65" spans="2:16" ht="36">
      <c r="B65" s="23" t="s">
        <v>13</v>
      </c>
      <c r="C65" s="81" t="s">
        <v>72</v>
      </c>
      <c r="D65" s="25">
        <f>D69+D83+D87+D88+D89+D90+D91+D95</f>
        <v>21470.146155845858</v>
      </c>
      <c r="E65" s="25">
        <f t="shared" ref="E65:H65" si="11">E69+E83+E87+E88+E89+E90+E91+E95</f>
        <v>448.21871964218457</v>
      </c>
      <c r="F65" s="25">
        <f t="shared" si="11"/>
        <v>448.21871964218457</v>
      </c>
      <c r="G65" s="25">
        <f t="shared" si="11"/>
        <v>448.21856793681013</v>
      </c>
      <c r="H65" s="25">
        <f t="shared" si="11"/>
        <v>448.21922028046964</v>
      </c>
      <c r="I65" s="26"/>
      <c r="J65" s="27"/>
      <c r="K65" s="27"/>
      <c r="L65" s="27"/>
      <c r="M65" s="28"/>
      <c r="N65" s="22"/>
      <c r="O65" s="22"/>
      <c r="P65" s="22"/>
    </row>
    <row r="66" spans="2:16">
      <c r="B66" s="21"/>
      <c r="C66" s="21" t="s">
        <v>73</v>
      </c>
      <c r="D66" s="21"/>
      <c r="E66" s="21"/>
      <c r="F66" s="21"/>
      <c r="G66" s="21"/>
      <c r="H66" s="21"/>
      <c r="I66" s="28"/>
      <c r="J66" s="28"/>
      <c r="K66" s="28"/>
      <c r="L66" s="28"/>
      <c r="M66" s="28"/>
      <c r="N66" s="22"/>
      <c r="O66" s="22"/>
      <c r="P66" s="22"/>
    </row>
    <row r="67" spans="2:16">
      <c r="B67" s="21" t="s">
        <v>16</v>
      </c>
      <c r="C67" s="29" t="s">
        <v>74</v>
      </c>
      <c r="D67" s="30"/>
      <c r="E67" s="30"/>
      <c r="F67" s="30"/>
      <c r="G67" s="30"/>
      <c r="H67" s="31"/>
      <c r="I67" s="32"/>
      <c r="J67" s="22"/>
      <c r="K67" s="22"/>
      <c r="L67" s="22"/>
      <c r="M67" s="22"/>
      <c r="N67" s="22"/>
      <c r="O67" s="22"/>
      <c r="P67" s="22"/>
    </row>
    <row r="68" spans="2:16">
      <c r="B68" s="21"/>
      <c r="C68" s="21"/>
      <c r="D68" s="21"/>
      <c r="E68" s="21"/>
      <c r="F68" s="21"/>
      <c r="G68" s="21"/>
      <c r="H68" s="21"/>
      <c r="I68" s="22"/>
      <c r="J68" s="22"/>
      <c r="K68" s="22"/>
      <c r="L68" s="22"/>
      <c r="M68" s="22"/>
      <c r="N68" s="22"/>
      <c r="O68" s="22"/>
      <c r="P68" s="22"/>
    </row>
    <row r="69" spans="2:16">
      <c r="B69" s="33">
        <v>1</v>
      </c>
      <c r="C69" s="34" t="s">
        <v>18</v>
      </c>
      <c r="D69" s="35">
        <f t="shared" ref="D69:H69" si="12">D70+D74+D75+D79</f>
        <v>5993.5943922708329</v>
      </c>
      <c r="E69" s="35">
        <f t="shared" si="12"/>
        <v>125.12448875903208</v>
      </c>
      <c r="F69" s="35">
        <f t="shared" si="12"/>
        <v>125.12448875903208</v>
      </c>
      <c r="G69" s="35">
        <f t="shared" si="12"/>
        <v>125.12448875903208</v>
      </c>
      <c r="H69" s="35">
        <f t="shared" si="12"/>
        <v>125.12448875903208</v>
      </c>
      <c r="I69" s="36"/>
      <c r="J69" s="37"/>
      <c r="K69" s="38"/>
      <c r="L69" s="39"/>
      <c r="M69" s="38"/>
      <c r="N69" s="39"/>
      <c r="O69" s="38"/>
      <c r="P69" s="39"/>
    </row>
    <row r="70" spans="2:16">
      <c r="B70" s="40" t="s">
        <v>19</v>
      </c>
      <c r="C70" s="41" t="s">
        <v>20</v>
      </c>
      <c r="D70" s="35">
        <f t="shared" ref="D70" si="13">SUM(D71:D73)</f>
        <v>1730.9919173951785</v>
      </c>
      <c r="E70" s="35">
        <f t="shared" ref="E70:H70" si="14">SUM(E71:E73)</f>
        <v>36.136826173855873</v>
      </c>
      <c r="F70" s="35">
        <f t="shared" si="14"/>
        <v>36.136826173855873</v>
      </c>
      <c r="G70" s="35">
        <f t="shared" si="14"/>
        <v>36.136826173855873</v>
      </c>
      <c r="H70" s="35">
        <f t="shared" si="14"/>
        <v>36.136826173855873</v>
      </c>
      <c r="I70" s="36"/>
      <c r="J70" s="42"/>
      <c r="K70" s="38"/>
      <c r="L70" s="39"/>
      <c r="M70" s="38"/>
      <c r="N70" s="39"/>
      <c r="O70" s="38"/>
      <c r="P70" s="39"/>
    </row>
    <row r="71" spans="2:16" ht="13.5" customHeight="1">
      <c r="B71" s="43" t="s">
        <v>21</v>
      </c>
      <c r="C71" s="51" t="s">
        <v>24</v>
      </c>
      <c r="D71" s="82">
        <f>'[1]Д3 '!J12/[1]Д7!$G$21*'Тарифи на ТЕ'!$D$96</f>
        <v>1100.845683310765</v>
      </c>
      <c r="E71" s="46">
        <f>'[1]Д3 '!K12/'[1]Д3 '!$K$41*1000</f>
        <v>22.981660805154903</v>
      </c>
      <c r="F71" s="46">
        <f>E71</f>
        <v>22.981660805154903</v>
      </c>
      <c r="G71" s="46">
        <f>'[1]Д3 '!L12/'[1]Д3 '!$L$41*1000</f>
        <v>22.981660805154903</v>
      </c>
      <c r="H71" s="46">
        <f>'[1]Д3 '!M12/'[1]Д3 '!$M$41*1000</f>
        <v>22.981660805154903</v>
      </c>
      <c r="I71" s="47"/>
      <c r="J71" s="52"/>
      <c r="K71" s="49"/>
      <c r="L71" s="50"/>
      <c r="M71" s="49"/>
      <c r="N71" s="50"/>
      <c r="O71" s="49"/>
      <c r="P71" s="50"/>
    </row>
    <row r="72" spans="2:16" ht="22.5" customHeight="1">
      <c r="B72" s="43" t="s">
        <v>23</v>
      </c>
      <c r="C72" s="53" t="s">
        <v>26</v>
      </c>
      <c r="D72" s="82">
        <f>'[1]Д3 '!J13/[1]Д7!$G$21*'Тарифи на ТЕ'!$D$96</f>
        <v>5.1136012054215412</v>
      </c>
      <c r="E72" s="46">
        <f>'[1]Д3 '!K13/'[1]Д3 '!$K$41*1000</f>
        <v>0.10675342618630576</v>
      </c>
      <c r="F72" s="46">
        <f t="shared" ref="F72:F74" si="15">E72</f>
        <v>0.10675342618630576</v>
      </c>
      <c r="G72" s="46">
        <f>'[1]Д3 '!L13/'[1]Д3 '!$L$41*1000</f>
        <v>0.10675342618630576</v>
      </c>
      <c r="H72" s="46">
        <f>'[1]Д3 '!M13/'[1]Д3 '!$M$41*1000</f>
        <v>0.10675342618630575</v>
      </c>
      <c r="I72" s="47"/>
      <c r="J72" s="54"/>
      <c r="K72" s="49"/>
      <c r="L72" s="50"/>
      <c r="M72" s="49"/>
      <c r="N72" s="50"/>
      <c r="O72" s="49"/>
      <c r="P72" s="50"/>
    </row>
    <row r="73" spans="2:16" ht="24" customHeight="1">
      <c r="B73" s="43" t="s">
        <v>25</v>
      </c>
      <c r="C73" s="53" t="s">
        <v>28</v>
      </c>
      <c r="D73" s="82">
        <f>'[1]Д3 '!J14/[1]Д7!$G$21*'Тарифи на ТЕ'!$D$96</f>
        <v>625.03263287899199</v>
      </c>
      <c r="E73" s="46">
        <f>'[1]Д3 '!K14/'[1]Д3 '!$K$41*1000</f>
        <v>13.048411942514665</v>
      </c>
      <c r="F73" s="46">
        <f t="shared" si="15"/>
        <v>13.048411942514665</v>
      </c>
      <c r="G73" s="46">
        <f>'[1]Д3 '!L14/'[1]Д3 '!$L$41*1000</f>
        <v>13.048411942514665</v>
      </c>
      <c r="H73" s="46">
        <f>'[1]Д3 '!M14/'[1]Д3 '!$M$41*1000</f>
        <v>13.048411942514663</v>
      </c>
      <c r="I73" s="47"/>
      <c r="J73" s="54"/>
      <c r="K73" s="49"/>
      <c r="L73" s="50"/>
      <c r="M73" s="49"/>
      <c r="N73" s="50"/>
      <c r="O73" s="49"/>
      <c r="P73" s="50"/>
    </row>
    <row r="74" spans="2:16" ht="15" customHeight="1">
      <c r="B74" s="40" t="s">
        <v>29</v>
      </c>
      <c r="C74" s="55" t="s">
        <v>30</v>
      </c>
      <c r="D74" s="83">
        <f>'[1]Д3 '!J15/[1]Д7!$G$21*'Тарифи на ТЕ'!$D$96</f>
        <v>2765.0125604214804</v>
      </c>
      <c r="E74" s="35">
        <f>'[1]Д3 '!K15/'[1]Д3 '!$K$41*1000</f>
        <v>57.723422773018136</v>
      </c>
      <c r="F74" s="35">
        <f t="shared" si="15"/>
        <v>57.723422773018136</v>
      </c>
      <c r="G74" s="35">
        <f>'[1]Д3 '!L15/'[1]Д3 '!$L$41*1000</f>
        <v>57.723422773018136</v>
      </c>
      <c r="H74" s="35">
        <f>'[1]Д3 '!M15/'[1]Д3 '!$M$41*1000</f>
        <v>57.723422773018136</v>
      </c>
      <c r="I74" s="47"/>
      <c r="J74" s="57"/>
      <c r="K74" s="38"/>
      <c r="L74" s="39"/>
      <c r="M74" s="38"/>
      <c r="N74" s="39"/>
      <c r="O74" s="38"/>
      <c r="P74" s="39"/>
    </row>
    <row r="75" spans="2:16" ht="15" customHeight="1">
      <c r="B75" s="40" t="s">
        <v>31</v>
      </c>
      <c r="C75" s="58" t="s">
        <v>32</v>
      </c>
      <c r="D75" s="35">
        <f t="shared" ref="D75:F75" si="16">SUM(D76:D78)</f>
        <v>1397.6845509360273</v>
      </c>
      <c r="E75" s="35">
        <f t="shared" si="16"/>
        <v>29.178578568445317</v>
      </c>
      <c r="F75" s="35">
        <f t="shared" si="16"/>
        <v>29.178578568445317</v>
      </c>
      <c r="G75" s="35">
        <f t="shared" ref="G75:H75" si="17">SUM(G76:G78)</f>
        <v>29.178578568445314</v>
      </c>
      <c r="H75" s="35">
        <f t="shared" si="17"/>
        <v>29.178578568445314</v>
      </c>
      <c r="I75" s="47"/>
      <c r="J75" s="59"/>
      <c r="K75" s="38"/>
      <c r="L75" s="39"/>
      <c r="M75" s="38"/>
      <c r="N75" s="39"/>
      <c r="O75" s="38"/>
      <c r="P75" s="39"/>
    </row>
    <row r="76" spans="2:16" ht="15" customHeight="1">
      <c r="B76" s="43" t="s">
        <v>33</v>
      </c>
      <c r="C76" s="60" t="s">
        <v>34</v>
      </c>
      <c r="D76" s="84">
        <f>'[1]Д3 '!J17/[1]Д7!$G$21*'Тарифи на ТЕ'!$D$96</f>
        <v>590.68166599907727</v>
      </c>
      <c r="E76" s="46">
        <f>'[1]Д3 '!K17/'[1]Д3 '!$K$41*1000</f>
        <v>12.331288479043305</v>
      </c>
      <c r="F76" s="46">
        <f t="shared" ref="F76:F78" si="18">E76</f>
        <v>12.331288479043305</v>
      </c>
      <c r="G76" s="46">
        <f>'[1]Д3 '!L17/'[1]Д3 '!$L$41*1000</f>
        <v>12.331288479043305</v>
      </c>
      <c r="H76" s="46">
        <f>'[1]Д3 '!M17/'[1]Д3 '!$M$41*1000</f>
        <v>12.331288479043305</v>
      </c>
      <c r="I76" s="47"/>
      <c r="J76" s="61"/>
      <c r="K76" s="49"/>
      <c r="L76" s="50"/>
      <c r="M76" s="49"/>
      <c r="N76" s="50"/>
      <c r="O76" s="49"/>
      <c r="P76" s="50"/>
    </row>
    <row r="77" spans="2:16">
      <c r="B77" s="43" t="s">
        <v>35</v>
      </c>
      <c r="C77" s="60" t="s">
        <v>36</v>
      </c>
      <c r="D77" s="84">
        <f>'[1]Д3 '!J18/[1]Д7!$G$21*'Тарифи на ТЕ'!$D$96</f>
        <v>151.67290304134096</v>
      </c>
      <c r="E77" s="46">
        <f>'[1]Д3 '!K18/'[1]Д3 '!$K$41*1000</f>
        <v>3.1663795061139779</v>
      </c>
      <c r="F77" s="46">
        <f t="shared" si="18"/>
        <v>3.1663795061139779</v>
      </c>
      <c r="G77" s="46">
        <f>'[1]Д3 '!L18/'[1]Д3 '!$L$41*1000</f>
        <v>3.1663795061139779</v>
      </c>
      <c r="H77" s="46">
        <f>'[1]Д3 '!M18/'[1]Д3 '!$M$41*1000</f>
        <v>3.1663795061139783</v>
      </c>
      <c r="I77" s="47"/>
      <c r="J77" s="61"/>
      <c r="K77" s="49"/>
      <c r="L77" s="50"/>
      <c r="M77" s="49"/>
      <c r="N77" s="50"/>
      <c r="O77" s="49"/>
      <c r="P77" s="50"/>
    </row>
    <row r="78" spans="2:16" ht="14.25" customHeight="1">
      <c r="B78" s="43" t="s">
        <v>37</v>
      </c>
      <c r="C78" s="53" t="s">
        <v>38</v>
      </c>
      <c r="D78" s="84">
        <f>'[1]Д3 '!J19/[1]Д7!$G$21*'Тарифи на ТЕ'!$D$96</f>
        <v>655.32998189560908</v>
      </c>
      <c r="E78" s="46">
        <f>'[1]Д3 '!K19/'[1]Д3 '!$K$41*1000</f>
        <v>13.680910583288032</v>
      </c>
      <c r="F78" s="46">
        <f t="shared" si="18"/>
        <v>13.680910583288032</v>
      </c>
      <c r="G78" s="46">
        <f>'[1]Д3 '!L19/'[1]Д3 '!$L$41*1000</f>
        <v>13.68091058328803</v>
      </c>
      <c r="H78" s="46">
        <f>'[1]Д3 '!M19/'[1]Д3 '!$M$41*1000</f>
        <v>13.68091058328803</v>
      </c>
      <c r="I78" s="47"/>
      <c r="J78" s="54"/>
      <c r="K78" s="49"/>
      <c r="L78" s="50"/>
      <c r="M78" s="49"/>
      <c r="N78" s="50"/>
      <c r="O78" s="49"/>
      <c r="P78" s="50"/>
    </row>
    <row r="79" spans="2:16" ht="19.5" customHeight="1">
      <c r="B79" s="40" t="s">
        <v>39</v>
      </c>
      <c r="C79" s="55" t="s">
        <v>40</v>
      </c>
      <c r="D79" s="35">
        <f t="shared" ref="D79:F79" si="19">SUM(D80:D82)</f>
        <v>99.905363518146302</v>
      </c>
      <c r="E79" s="35">
        <f t="shared" si="19"/>
        <v>2.0856612437127433</v>
      </c>
      <c r="F79" s="35">
        <f t="shared" si="19"/>
        <v>2.0856612437127433</v>
      </c>
      <c r="G79" s="35">
        <f t="shared" ref="G79:H79" si="20">SUM(G80:G82)</f>
        <v>2.0856612437127433</v>
      </c>
      <c r="H79" s="35">
        <f t="shared" si="20"/>
        <v>2.0856612437127433</v>
      </c>
      <c r="I79" s="47"/>
      <c r="J79" s="57"/>
      <c r="K79" s="38"/>
      <c r="L79" s="39"/>
      <c r="M79" s="38"/>
      <c r="N79" s="39"/>
      <c r="O79" s="38"/>
      <c r="P79" s="39"/>
    </row>
    <row r="80" spans="2:16" ht="15.75" customHeight="1">
      <c r="B80" s="43" t="s">
        <v>41</v>
      </c>
      <c r="C80" s="62" t="s">
        <v>30</v>
      </c>
      <c r="D80" s="84">
        <f>'[1]Д3 '!J21/[1]Д7!$G$21*'Тарифи на ТЕ'!$D$96</f>
        <v>65.109233459945386</v>
      </c>
      <c r="E80" s="46">
        <f>'[1]Д3 '!K21/'[1]Д3 '!$K$41*1000</f>
        <v>1.3592443894224737</v>
      </c>
      <c r="F80" s="46">
        <f t="shared" ref="F80:F82" si="21">E80</f>
        <v>1.3592443894224737</v>
      </c>
      <c r="G80" s="46">
        <f>'[1]Д3 '!L21/'[1]Д3 '!$L$41*1000</f>
        <v>1.3592443894224737</v>
      </c>
      <c r="H80" s="46">
        <f>'[1]Д3 '!M21/'[1]Д3 '!$M$41*1000</f>
        <v>1.3592443894224737</v>
      </c>
      <c r="I80" s="47"/>
      <c r="J80" s="63"/>
      <c r="K80" s="49"/>
      <c r="L80" s="50"/>
      <c r="M80" s="49"/>
      <c r="N80" s="50"/>
      <c r="O80" s="49"/>
      <c r="P80" s="50"/>
    </row>
    <row r="81" spans="1:16" ht="14.25" customHeight="1">
      <c r="B81" s="43" t="s">
        <v>42</v>
      </c>
      <c r="C81" s="60" t="s">
        <v>34</v>
      </c>
      <c r="D81" s="84">
        <f>'[1]Д3 '!J22/[1]Д7!$G$21*'Тарифи на ТЕ'!$D$96</f>
        <v>14.053713440740498</v>
      </c>
      <c r="E81" s="46">
        <f>'[1]Д3 '!K22/'[1]Д3 '!$K$41*1000</f>
        <v>0.29339050899177571</v>
      </c>
      <c r="F81" s="46">
        <f t="shared" si="21"/>
        <v>0.29339050899177571</v>
      </c>
      <c r="G81" s="46">
        <f>'[1]Д3 '!L22/'[1]Д3 '!$L$41*1000</f>
        <v>0.29339050899177571</v>
      </c>
      <c r="H81" s="46">
        <f>'[1]Д3 '!M22/'[1]Д3 '!$M$41*1000</f>
        <v>0.29339050899177571</v>
      </c>
      <c r="I81" s="47"/>
      <c r="J81" s="61"/>
      <c r="K81" s="49"/>
      <c r="L81" s="50"/>
      <c r="M81" s="49"/>
      <c r="N81" s="50"/>
      <c r="O81" s="49"/>
      <c r="P81" s="50"/>
    </row>
    <row r="82" spans="1:16">
      <c r="B82" s="43" t="s">
        <v>43</v>
      </c>
      <c r="C82" s="53" t="s">
        <v>44</v>
      </c>
      <c r="D82" s="84">
        <f>'[1]Д3 '!J23/[1]Д7!$G$21*'Тарифи на ТЕ'!$D$96</f>
        <v>20.742416617460417</v>
      </c>
      <c r="E82" s="46">
        <f>'[1]Д3 '!K23/'[1]Д3 '!$K$41*1000</f>
        <v>0.43302634529849388</v>
      </c>
      <c r="F82" s="46">
        <f t="shared" si="21"/>
        <v>0.43302634529849388</v>
      </c>
      <c r="G82" s="46">
        <f>'[1]Д3 '!L23/'[1]Д3 '!$L$41*1000</f>
        <v>0.43302634529849388</v>
      </c>
      <c r="H82" s="46">
        <f>'[1]Д3 '!M23/'[1]Д3 '!$M$41*1000</f>
        <v>0.43302634529849388</v>
      </c>
      <c r="I82" s="47"/>
      <c r="J82" s="54"/>
      <c r="K82" s="49"/>
      <c r="L82" s="50"/>
      <c r="M82" s="49"/>
      <c r="N82" s="50"/>
      <c r="O82" s="49"/>
      <c r="P82" s="50"/>
    </row>
    <row r="83" spans="1:16" ht="19.5" customHeight="1">
      <c r="B83" s="40" t="s">
        <v>45</v>
      </c>
      <c r="C83" s="55" t="s">
        <v>46</v>
      </c>
      <c r="D83" s="35">
        <f t="shared" ref="D83:E83" si="22">SUM(D84:D86)</f>
        <v>342.78957357230183</v>
      </c>
      <c r="E83" s="35">
        <f t="shared" si="22"/>
        <v>7.1562016609719796</v>
      </c>
      <c r="F83" s="35">
        <f t="shared" ref="F83:H83" si="23">SUM(F84:F86)</f>
        <v>7.1562016609719796</v>
      </c>
      <c r="G83" s="35">
        <f t="shared" si="23"/>
        <v>7.1562016609719796</v>
      </c>
      <c r="H83" s="35">
        <f t="shared" si="23"/>
        <v>7.1562016609719796</v>
      </c>
      <c r="I83" s="47"/>
      <c r="J83" s="57"/>
      <c r="K83" s="38"/>
      <c r="L83" s="39"/>
      <c r="M83" s="38"/>
      <c r="N83" s="39"/>
      <c r="O83" s="38"/>
      <c r="P83" s="39"/>
    </row>
    <row r="84" spans="1:16" ht="15.75" customHeight="1">
      <c r="B84" s="43" t="s">
        <v>47</v>
      </c>
      <c r="C84" s="62" t="s">
        <v>30</v>
      </c>
      <c r="D84" s="84">
        <f>'[1]Д3 '!J25/[1]Д7!$G$21*'Тарифи на ТЕ'!$D$96</f>
        <v>259.72736781826609</v>
      </c>
      <c r="E84" s="46">
        <f>'[1]Д3 '!K25/'[1]Д3 '!$K$41*1000</f>
        <v>5.4221643955250691</v>
      </c>
      <c r="F84" s="46">
        <f t="shared" ref="F84:F89" si="24">E84</f>
        <v>5.4221643955250691</v>
      </c>
      <c r="G84" s="46">
        <f>'[1]Д3 '!L25/'[1]Д3 '!$L$41*1000</f>
        <v>5.4221643955250691</v>
      </c>
      <c r="H84" s="46">
        <f>'[1]Д3 '!M25/'[1]Д3 '!$M$41*1000</f>
        <v>5.4221643955250691</v>
      </c>
      <c r="I84" s="47"/>
      <c r="J84" s="63"/>
      <c r="K84" s="49"/>
      <c r="L84" s="50"/>
      <c r="M84" s="49"/>
      <c r="N84" s="50"/>
      <c r="O84" s="49"/>
      <c r="P84" s="50"/>
    </row>
    <row r="85" spans="1:16" ht="14.25" customHeight="1">
      <c r="B85" s="43" t="s">
        <v>48</v>
      </c>
      <c r="C85" s="60" t="s">
        <v>34</v>
      </c>
      <c r="D85" s="84">
        <f>'[1]Д3 '!J26/[1]Д7!$G$21*'Тарифи на ТЕ'!$D$96</f>
        <v>55.254746827727935</v>
      </c>
      <c r="E85" s="46">
        <f>'[1]Д3 '!K26/'[1]Д3 '!$K$41*1000</f>
        <v>1.1535184892132413</v>
      </c>
      <c r="F85" s="46">
        <f t="shared" si="24"/>
        <v>1.1535184892132413</v>
      </c>
      <c r="G85" s="46">
        <f>'[1]Д3 '!L26/'[1]Д3 '!$L$41*1000</f>
        <v>1.1535184892132413</v>
      </c>
      <c r="H85" s="46">
        <f>'[1]Д3 '!M26/'[1]Д3 '!$M$41*1000</f>
        <v>1.1535184892132413</v>
      </c>
      <c r="I85" s="47"/>
      <c r="J85" s="61"/>
      <c r="K85" s="49"/>
      <c r="L85" s="50"/>
      <c r="M85" s="49"/>
      <c r="N85" s="50"/>
      <c r="O85" s="49"/>
      <c r="P85" s="50"/>
    </row>
    <row r="86" spans="1:16">
      <c r="B86" s="43" t="s">
        <v>49</v>
      </c>
      <c r="C86" s="53" t="s">
        <v>44</v>
      </c>
      <c r="D86" s="84">
        <f>'[1]Д3 '!J27/[1]Д7!$G$21*'Тарифи на ТЕ'!$D$96</f>
        <v>27.807458926307785</v>
      </c>
      <c r="E86" s="46">
        <f>'[1]Д3 '!K27/'[1]Д3 '!$K$41*1000</f>
        <v>0.58051877623366899</v>
      </c>
      <c r="F86" s="46">
        <f t="shared" si="24"/>
        <v>0.58051877623366899</v>
      </c>
      <c r="G86" s="46">
        <f>'[1]Д3 '!L27/'[1]Д3 '!$L$41*1000</f>
        <v>0.58051877623366899</v>
      </c>
      <c r="H86" s="46">
        <f>'[1]Д3 '!M27/'[1]Д3 '!$M$41*1000</f>
        <v>0.58051877623366899</v>
      </c>
      <c r="I86" s="47"/>
      <c r="J86" s="54"/>
      <c r="K86" s="49"/>
      <c r="L86" s="50"/>
      <c r="M86" s="49"/>
      <c r="N86" s="50"/>
      <c r="O86" s="49"/>
      <c r="P86" s="50"/>
    </row>
    <row r="87" spans="1:16">
      <c r="B87" s="64" t="s">
        <v>50</v>
      </c>
      <c r="C87" s="65" t="s">
        <v>75</v>
      </c>
      <c r="D87" s="84">
        <f>'[1]Д3 '!J28/[1]Д7!$G$21*'Тарифи на ТЕ'!$D$96</f>
        <v>0</v>
      </c>
      <c r="E87" s="46">
        <f>'[1]Д3 '!K28/'[1]Д3 '!$K$41*1000</f>
        <v>0</v>
      </c>
      <c r="F87" s="46">
        <f t="shared" si="24"/>
        <v>0</v>
      </c>
      <c r="G87" s="46">
        <f>'[1]Д3 '!L28/'[1]Д3 '!$L$41*1000</f>
        <v>0</v>
      </c>
      <c r="H87" s="46">
        <f>'[1]Д3 '!M28/'[1]Д3 '!$M$41*1000</f>
        <v>0</v>
      </c>
      <c r="I87" s="47"/>
      <c r="J87" s="54"/>
      <c r="K87" s="49"/>
      <c r="L87" s="50"/>
      <c r="M87" s="49"/>
      <c r="N87" s="50"/>
      <c r="O87" s="49"/>
      <c r="P87" s="50"/>
    </row>
    <row r="88" spans="1:16" ht="42">
      <c r="B88" s="67" t="s">
        <v>52</v>
      </c>
      <c r="C88" s="85" t="s">
        <v>76</v>
      </c>
      <c r="D88" s="86">
        <f>'[1]Д3 '!J29/[1]Д7!$G$21*'Тарифи на ТЕ'!$D$96</f>
        <v>11428.676818044883</v>
      </c>
      <c r="E88" s="76">
        <f>'[1]Д3 '!K29/'[1]Д3 '!$K$41*1000</f>
        <v>238.58929547341634</v>
      </c>
      <c r="F88" s="76">
        <f t="shared" si="24"/>
        <v>238.58929547341634</v>
      </c>
      <c r="G88" s="76">
        <f>'[1]Д3 '!L29/'[1]Д3 '!$L$41*1000</f>
        <v>238.58916905227099</v>
      </c>
      <c r="H88" s="76">
        <f>'[1]Д3 '!M29/'[1]Д3 '!$M$41*1000</f>
        <v>238.58971267198723</v>
      </c>
      <c r="I88" s="47"/>
      <c r="J88" s="54"/>
      <c r="K88" s="49"/>
      <c r="L88" s="50"/>
      <c r="M88" s="49"/>
      <c r="N88" s="50"/>
      <c r="O88" s="49"/>
      <c r="P88" s="50"/>
    </row>
    <row r="89" spans="1:16" ht="12.75" customHeight="1">
      <c r="B89" s="67" t="s">
        <v>54</v>
      </c>
      <c r="C89" s="66" t="s">
        <v>53</v>
      </c>
      <c r="D89" s="87">
        <f>'[1]Д3 '!J30</f>
        <v>0</v>
      </c>
      <c r="E89" s="35">
        <f>'[1]Д3 '!K30/'[1]Д3 '!$K$41*1000</f>
        <v>0</v>
      </c>
      <c r="F89" s="35">
        <f t="shared" si="24"/>
        <v>0</v>
      </c>
      <c r="G89" s="35">
        <f>'[1]Д3 '!L30/'[1]Д3 '!$L$41*1000</f>
        <v>0</v>
      </c>
      <c r="H89" s="35">
        <f>'[1]Д3 '!M30/'[1]Д3 '!$M$41*1000</f>
        <v>0</v>
      </c>
      <c r="I89" s="47"/>
      <c r="J89" s="59"/>
      <c r="K89" s="38"/>
      <c r="L89" s="39"/>
      <c r="M89" s="38"/>
      <c r="N89" s="39"/>
      <c r="O89" s="38"/>
      <c r="P89" s="39"/>
    </row>
    <row r="90" spans="1:16" ht="12" customHeight="1">
      <c r="B90" s="67" t="s">
        <v>56</v>
      </c>
      <c r="C90" s="66" t="s">
        <v>55</v>
      </c>
      <c r="D90" s="87">
        <f>'[1]Д3 '!J32</f>
        <v>0</v>
      </c>
      <c r="E90" s="35">
        <f>'[1]Д3 '!K32/'[1]Д3 '!$K$41*1000</f>
        <v>0</v>
      </c>
      <c r="F90" s="35">
        <f>E90</f>
        <v>0</v>
      </c>
      <c r="G90" s="35">
        <f>'[1]Д3 '!L32/'[1]Д3 '!$L$41*1000</f>
        <v>0</v>
      </c>
      <c r="H90" s="35">
        <f>'[1]Д3 '!M32/'[1]Д3 '!$M$41*1000</f>
        <v>0</v>
      </c>
      <c r="I90" s="47"/>
      <c r="J90" s="59"/>
      <c r="K90" s="38"/>
      <c r="L90" s="39"/>
      <c r="M90" s="38"/>
      <c r="N90" s="39"/>
      <c r="O90" s="38"/>
      <c r="P90" s="39"/>
    </row>
    <row r="91" spans="1:16" ht="13.5" customHeight="1">
      <c r="B91" s="67" t="s">
        <v>64</v>
      </c>
      <c r="C91" s="66" t="s">
        <v>77</v>
      </c>
      <c r="D91" s="35">
        <f>SUM(D92:D94)</f>
        <v>126.72767931686269</v>
      </c>
      <c r="E91" s="35">
        <f>SUM(E92:E94)</f>
        <v>2.6456138084000815</v>
      </c>
      <c r="F91" s="35">
        <f>SUM(F92:F94)</f>
        <v>2.6456138084000815</v>
      </c>
      <c r="G91" s="35">
        <f>SUM(G92:G94)</f>
        <v>2.6456138084000811</v>
      </c>
      <c r="H91" s="35">
        <f>SUM(H92:H94)</f>
        <v>2.6456138084000802</v>
      </c>
      <c r="I91" s="47"/>
      <c r="J91" s="69"/>
      <c r="K91" s="38"/>
      <c r="L91" s="39"/>
      <c r="M91" s="38"/>
      <c r="N91" s="39"/>
      <c r="O91" s="38"/>
      <c r="P91" s="39"/>
    </row>
    <row r="92" spans="1:16" ht="13.5" customHeight="1">
      <c r="B92" s="64" t="s">
        <v>78</v>
      </c>
      <c r="C92" s="65" t="s">
        <v>59</v>
      </c>
      <c r="D92" s="88">
        <f>'[1]Д3 '!J34/[1]Д7!$G$21*'Тарифи на ТЕ'!$D$96</f>
        <v>22.810982277035301</v>
      </c>
      <c r="E92" s="46">
        <f>'[1]Д3 '!K34/'[1]Д3 '!$K$41*1000</f>
        <v>0.47621048551201489</v>
      </c>
      <c r="F92" s="46">
        <f t="shared" ref="F92:F94" si="25">E92</f>
        <v>0.47621048551201489</v>
      </c>
      <c r="G92" s="46">
        <f>'[1]Д3 '!L34/'[1]Д3 '!$L$41*1000</f>
        <v>0.47621048551201495</v>
      </c>
      <c r="H92" s="46">
        <f>'[1]Д3 '!M34/'[1]Д3 '!$M$41*1000</f>
        <v>0.47621048551201484</v>
      </c>
      <c r="I92" s="47"/>
      <c r="J92" s="69"/>
      <c r="K92" s="38"/>
      <c r="L92" s="39"/>
      <c r="M92" s="38"/>
      <c r="N92" s="39"/>
      <c r="O92" s="38"/>
      <c r="P92" s="39"/>
    </row>
    <row r="93" spans="1:16" ht="13.5" customHeight="1">
      <c r="B93" s="64" t="s">
        <v>79</v>
      </c>
      <c r="C93" s="65" t="s">
        <v>61</v>
      </c>
      <c r="D93" s="88">
        <f>'[1]Д3 '!J35/[1]Д7!$G$21*'Тарифи на ТЕ'!$D$96</f>
        <v>0</v>
      </c>
      <c r="E93" s="46">
        <f>'[1]Д3 '!K35/'[1]Д3 '!$K$41*1000</f>
        <v>0</v>
      </c>
      <c r="F93" s="46">
        <f t="shared" si="25"/>
        <v>0</v>
      </c>
      <c r="G93" s="46">
        <f>'[1]Д3 '!L35/'[1]Д3 '!$L$41*1000</f>
        <v>0</v>
      </c>
      <c r="H93" s="46">
        <f>'[1]Д3 '!M35/'[1]Д3 '!$M$41*1000</f>
        <v>0</v>
      </c>
      <c r="I93" s="47"/>
      <c r="J93" s="59"/>
      <c r="K93" s="38"/>
      <c r="L93" s="39"/>
      <c r="M93" s="38"/>
      <c r="N93" s="39"/>
      <c r="O93" s="38"/>
      <c r="P93" s="39"/>
    </row>
    <row r="94" spans="1:16" ht="13.5" customHeight="1">
      <c r="B94" s="64" t="s">
        <v>80</v>
      </c>
      <c r="C94" s="65" t="s">
        <v>63</v>
      </c>
      <c r="D94" s="88">
        <f>'[1]Д3 '!J36/[1]Д7!$G$21*'Тарифи на ТЕ'!$D$96</f>
        <v>103.9166970398274</v>
      </c>
      <c r="E94" s="46">
        <f>'[1]Д3 '!K36/'[1]Д3 '!$K$41*1000</f>
        <v>2.1694033228880665</v>
      </c>
      <c r="F94" s="46">
        <f t="shared" si="25"/>
        <v>2.1694033228880665</v>
      </c>
      <c r="G94" s="46">
        <f>'[1]Д3 '!L36/'[1]Д3 '!$L$41*1000</f>
        <v>2.169403322888066</v>
      </c>
      <c r="H94" s="46">
        <f>'[1]Д3 '!M36/'[1]Д3 '!$M$41*1000</f>
        <v>2.1694033228880656</v>
      </c>
      <c r="I94" s="47"/>
      <c r="J94" s="59"/>
      <c r="K94" s="38"/>
      <c r="L94" s="39"/>
      <c r="M94" s="38"/>
      <c r="N94" s="39"/>
      <c r="O94" s="38"/>
      <c r="P94" s="39"/>
    </row>
    <row r="95" spans="1:16" ht="16.5" customHeight="1">
      <c r="B95" s="40" t="s">
        <v>66</v>
      </c>
      <c r="C95" s="70" t="s">
        <v>65</v>
      </c>
      <c r="D95" s="71">
        <f>(D69+D83+D87+D88+D89+D90+D91)*0.2</f>
        <v>3578.3576926409764</v>
      </c>
      <c r="E95" s="71">
        <f t="shared" ref="E95:H95" si="26">(E69+E83+E87+E88+E89+E90+E91)*0.2</f>
        <v>74.70311994036409</v>
      </c>
      <c r="F95" s="71">
        <f t="shared" si="26"/>
        <v>74.70311994036409</v>
      </c>
      <c r="G95" s="71">
        <f t="shared" si="26"/>
        <v>74.703094656135022</v>
      </c>
      <c r="H95" s="71">
        <f t="shared" si="26"/>
        <v>74.703203380078278</v>
      </c>
      <c r="I95" s="47"/>
      <c r="J95" s="73"/>
      <c r="K95" s="38"/>
      <c r="L95" s="39"/>
      <c r="M95" s="38"/>
      <c r="N95" s="39"/>
      <c r="O95" s="38"/>
      <c r="P95" s="39"/>
    </row>
    <row r="96" spans="1:16" ht="27" customHeight="1">
      <c r="A96" s="89">
        <f>SUM(E96:E96)</f>
        <v>30554.383919200009</v>
      </c>
      <c r="B96" s="74" t="s">
        <v>81</v>
      </c>
      <c r="C96" s="90" t="s">
        <v>82</v>
      </c>
      <c r="D96" s="91">
        <f>SUM(E96:H96)</f>
        <v>47901.049999999996</v>
      </c>
      <c r="E96" s="76">
        <f>'[1]13 '!D23+'[1]13 '!E23-'[1]13.1 ЦТП'!D23-'[1]13.1 ЦТП'!E23</f>
        <v>30554.383919200009</v>
      </c>
      <c r="F96" s="76">
        <f>'[1]Д4 '!J41-F146</f>
        <v>2123.4960807999923</v>
      </c>
      <c r="G96" s="76">
        <f>'[1]Д4 '!K41-G146</f>
        <v>14051.329999999998</v>
      </c>
      <c r="H96" s="76">
        <f>'[1]Д4 '!L41-H146</f>
        <v>1171.8399999999999</v>
      </c>
      <c r="I96" s="77"/>
      <c r="J96" s="92"/>
      <c r="K96" s="39"/>
      <c r="L96" s="39"/>
      <c r="M96" s="39"/>
      <c r="N96" s="39"/>
      <c r="O96" s="39"/>
      <c r="P96" s="38"/>
    </row>
    <row r="97" spans="2:16">
      <c r="B97" s="5"/>
      <c r="C97" s="5"/>
      <c r="D97" s="5"/>
      <c r="E97" s="5"/>
      <c r="F97" s="5"/>
      <c r="G97" s="5"/>
      <c r="H97" s="9"/>
      <c r="I97" s="93"/>
      <c r="J97" s="9"/>
      <c r="K97" s="9"/>
      <c r="L97" s="9"/>
      <c r="M97" s="9"/>
      <c r="N97" s="9"/>
      <c r="O97" s="9"/>
      <c r="P97" s="9"/>
    </row>
    <row r="98" spans="2:16">
      <c r="B98" s="5"/>
      <c r="C98" s="5"/>
      <c r="D98" s="5"/>
      <c r="E98" s="5"/>
      <c r="F98" s="5"/>
      <c r="G98" s="5"/>
      <c r="H98" s="9"/>
      <c r="I98" s="9"/>
      <c r="J98" s="9"/>
      <c r="K98" s="9"/>
      <c r="L98" s="9"/>
      <c r="M98" s="9"/>
      <c r="N98" s="9"/>
      <c r="O98" s="9"/>
      <c r="P98" s="9"/>
    </row>
    <row r="99" spans="2:16">
      <c r="B99" s="5"/>
      <c r="C99" s="5"/>
      <c r="D99" s="5"/>
      <c r="E99" s="5"/>
      <c r="F99" s="5"/>
      <c r="G99" s="5"/>
      <c r="H99" s="9"/>
      <c r="I99" s="9"/>
      <c r="J99" s="9"/>
      <c r="K99" s="9"/>
      <c r="L99" s="9"/>
      <c r="M99" s="9"/>
      <c r="N99" s="9"/>
      <c r="O99" s="9"/>
      <c r="P99" s="9"/>
    </row>
    <row r="100" spans="2:16">
      <c r="B100" s="5"/>
      <c r="C100" s="5"/>
      <c r="D100" s="5"/>
      <c r="E100" s="5"/>
      <c r="F100" s="5"/>
      <c r="G100" s="5"/>
      <c r="H100" s="9"/>
      <c r="I100" s="9"/>
      <c r="J100" s="9"/>
      <c r="K100" s="9"/>
      <c r="L100" s="9"/>
      <c r="M100" s="9"/>
      <c r="N100" s="9"/>
      <c r="O100" s="9"/>
      <c r="P100" s="9"/>
    </row>
    <row r="101" spans="2:16" ht="14.25">
      <c r="B101" s="5"/>
      <c r="C101" s="79" t="s">
        <v>68</v>
      </c>
      <c r="D101" s="79"/>
      <c r="E101" s="79"/>
      <c r="F101" s="79"/>
      <c r="G101" s="79" t="s">
        <v>69</v>
      </c>
      <c r="I101" s="79"/>
      <c r="J101" s="80"/>
      <c r="K101" s="80"/>
      <c r="L101" s="80"/>
      <c r="M101" s="80"/>
      <c r="N101" s="80"/>
      <c r="O101" s="80"/>
      <c r="P101" s="9"/>
    </row>
    <row r="102" spans="2:16" ht="14.25">
      <c r="B102" s="5"/>
      <c r="C102" s="79"/>
      <c r="D102" s="79"/>
      <c r="E102" s="79"/>
      <c r="F102" s="79"/>
      <c r="G102" s="5"/>
      <c r="H102" s="9"/>
      <c r="I102" s="9"/>
      <c r="J102" s="80"/>
      <c r="K102" s="80"/>
      <c r="L102" s="80"/>
      <c r="M102" s="80"/>
      <c r="N102" s="80"/>
      <c r="O102" s="80"/>
      <c r="P102" s="9"/>
    </row>
    <row r="103" spans="2:16" ht="14.25">
      <c r="B103" s="5"/>
      <c r="C103" s="79"/>
      <c r="D103" s="79"/>
      <c r="E103" s="79"/>
      <c r="F103" s="79"/>
      <c r="G103" s="5"/>
      <c r="H103" s="9"/>
      <c r="I103" s="9"/>
      <c r="J103" s="80"/>
      <c r="K103" s="80"/>
      <c r="L103" s="80"/>
      <c r="M103" s="80"/>
      <c r="N103" s="80"/>
      <c r="O103" s="80"/>
      <c r="P103" s="9"/>
    </row>
    <row r="104" spans="2:16" ht="14.25">
      <c r="B104" s="5"/>
      <c r="C104" s="79"/>
      <c r="D104" s="79"/>
      <c r="E104" s="79"/>
      <c r="F104" s="79"/>
      <c r="G104" s="5"/>
      <c r="H104" s="9"/>
      <c r="I104" s="9"/>
      <c r="J104" s="80"/>
      <c r="K104" s="80"/>
      <c r="L104" s="80"/>
      <c r="M104" s="80"/>
      <c r="N104" s="80"/>
      <c r="O104" s="80"/>
      <c r="P104" s="9"/>
    </row>
    <row r="105" spans="2:16" ht="14.25">
      <c r="B105" s="5"/>
      <c r="C105" s="79"/>
      <c r="D105" s="79"/>
      <c r="E105" s="79"/>
      <c r="F105" s="2" t="s">
        <v>83</v>
      </c>
      <c r="H105" s="5"/>
      <c r="I105" s="5"/>
      <c r="J105" s="80"/>
      <c r="K105" s="80"/>
      <c r="L105" s="80"/>
      <c r="M105" s="80"/>
      <c r="N105" s="80"/>
      <c r="O105" s="80"/>
      <c r="P105" s="9"/>
    </row>
    <row r="106" spans="2:16" ht="14.25">
      <c r="B106" s="5"/>
      <c r="C106" s="79"/>
      <c r="D106" s="79"/>
      <c r="E106" s="79"/>
      <c r="F106" s="2" t="s">
        <v>1</v>
      </c>
      <c r="H106" s="5"/>
      <c r="I106" s="5"/>
      <c r="J106" s="80"/>
      <c r="K106" s="80"/>
      <c r="L106" s="80"/>
      <c r="M106" s="80"/>
      <c r="N106" s="80"/>
      <c r="O106" s="80"/>
      <c r="P106" s="9"/>
    </row>
    <row r="107" spans="2:16" ht="14.25">
      <c r="B107" s="5"/>
      <c r="C107" s="2"/>
      <c r="D107" s="2"/>
      <c r="E107" s="2"/>
      <c r="F107" s="2" t="s">
        <v>2</v>
      </c>
      <c r="H107" s="2"/>
      <c r="I107" s="2"/>
      <c r="J107" s="80"/>
      <c r="K107" s="80"/>
      <c r="L107" s="80"/>
      <c r="M107" s="80"/>
      <c r="N107" s="80"/>
      <c r="O107" s="80"/>
      <c r="P107" s="9"/>
    </row>
    <row r="108" spans="2:16" ht="14.25">
      <c r="B108" s="5"/>
      <c r="F108" s="2" t="s">
        <v>3</v>
      </c>
      <c r="H108" s="5"/>
      <c r="I108" s="5"/>
      <c r="J108" s="80"/>
      <c r="K108" s="80"/>
      <c r="L108" s="80"/>
      <c r="M108" s="80"/>
      <c r="N108" s="80"/>
      <c r="O108" s="80"/>
      <c r="P108" s="9"/>
    </row>
    <row r="109" spans="2:16" ht="14.25">
      <c r="B109" s="5"/>
      <c r="F109" s="2"/>
      <c r="G109" s="5"/>
      <c r="H109" s="9"/>
      <c r="I109" s="9"/>
      <c r="J109" s="80"/>
      <c r="K109" s="80"/>
      <c r="L109" s="80"/>
      <c r="M109" s="80"/>
      <c r="N109" s="80"/>
      <c r="O109" s="80"/>
      <c r="P109" s="9"/>
    </row>
    <row r="110" spans="2:16" ht="42" customHeight="1">
      <c r="B110" s="94" t="s">
        <v>84</v>
      </c>
      <c r="C110" s="94"/>
      <c r="D110" s="94"/>
      <c r="E110" s="94"/>
      <c r="F110" s="94"/>
      <c r="G110" s="94"/>
      <c r="H110" s="94"/>
      <c r="I110" s="95"/>
      <c r="J110" s="80"/>
      <c r="K110" s="80"/>
      <c r="L110" s="80"/>
      <c r="M110" s="80"/>
      <c r="N110" s="80"/>
      <c r="O110" s="80"/>
      <c r="P110" s="9"/>
    </row>
    <row r="111" spans="2:16" ht="14.25">
      <c r="B111" s="96"/>
      <c r="C111" s="96"/>
      <c r="D111" s="96"/>
      <c r="E111" s="96"/>
      <c r="F111" s="96"/>
      <c r="G111" s="96"/>
      <c r="H111" s="9"/>
      <c r="I111" s="9"/>
      <c r="J111" s="80"/>
      <c r="K111" s="80"/>
      <c r="L111" s="80"/>
      <c r="M111" s="80"/>
      <c r="N111" s="80"/>
      <c r="O111" s="80"/>
      <c r="P111" s="9"/>
    </row>
    <row r="112" spans="2:16" ht="14.25">
      <c r="B112" s="10" t="s">
        <v>5</v>
      </c>
      <c r="C112" s="10" t="s">
        <v>6</v>
      </c>
      <c r="D112" s="11" t="s">
        <v>7</v>
      </c>
      <c r="E112" s="12" t="s">
        <v>8</v>
      </c>
      <c r="F112" s="12"/>
      <c r="G112" s="12"/>
      <c r="H112" s="12"/>
      <c r="I112" s="13"/>
      <c r="J112" s="80"/>
      <c r="K112" s="80"/>
      <c r="L112" s="80"/>
      <c r="M112" s="80"/>
      <c r="N112" s="80"/>
      <c r="O112" s="80"/>
      <c r="P112" s="9"/>
    </row>
    <row r="113" spans="2:16" ht="58.5" customHeight="1">
      <c r="B113" s="14"/>
      <c r="C113" s="14"/>
      <c r="D113" s="15"/>
      <c r="E113" s="16" t="s">
        <v>9</v>
      </c>
      <c r="F113" s="16" t="s">
        <v>10</v>
      </c>
      <c r="G113" s="16" t="s">
        <v>11</v>
      </c>
      <c r="H113" s="17" t="s">
        <v>12</v>
      </c>
      <c r="I113" s="18"/>
      <c r="J113" s="80"/>
      <c r="K113" s="80"/>
      <c r="L113" s="80"/>
      <c r="M113" s="80"/>
      <c r="N113" s="80"/>
      <c r="O113" s="80"/>
      <c r="P113" s="9"/>
    </row>
    <row r="114" spans="2:16" ht="14.25">
      <c r="B114" s="97">
        <v>1</v>
      </c>
      <c r="C114" s="97">
        <v>2</v>
      </c>
      <c r="D114" s="97">
        <v>3</v>
      </c>
      <c r="E114" s="97">
        <v>4</v>
      </c>
      <c r="F114" s="97">
        <v>5</v>
      </c>
      <c r="G114" s="97">
        <v>6</v>
      </c>
      <c r="H114" s="97">
        <v>7</v>
      </c>
      <c r="I114" s="98"/>
      <c r="J114" s="80"/>
      <c r="K114" s="80"/>
      <c r="L114" s="80"/>
      <c r="M114" s="80"/>
      <c r="N114" s="80"/>
      <c r="O114" s="80"/>
      <c r="P114" s="9"/>
    </row>
    <row r="115" spans="2:16" ht="36">
      <c r="B115" s="23" t="s">
        <v>13</v>
      </c>
      <c r="C115" s="81" t="s">
        <v>85</v>
      </c>
      <c r="D115" s="25">
        <f>D118+D132+D136+D137+D138+D139+D140+D141+D145</f>
        <v>15378.962074838922</v>
      </c>
      <c r="E115" s="25">
        <f t="shared" ref="E115:H115" si="27">E118+E132+E136+E137+E138+E139+E140+E141+E145</f>
        <v>484.2513867225216</v>
      </c>
      <c r="F115" s="25">
        <f t="shared" si="27"/>
        <v>484.2513867225216</v>
      </c>
      <c r="G115" s="25">
        <f t="shared" si="27"/>
        <v>484.2513867225216</v>
      </c>
      <c r="H115" s="25">
        <f t="shared" si="27"/>
        <v>484.2513867225216</v>
      </c>
      <c r="I115" s="26"/>
      <c r="J115" s="99"/>
      <c r="K115" s="100"/>
      <c r="L115" s="100"/>
      <c r="M115" s="101"/>
      <c r="N115" s="80"/>
      <c r="O115" s="80"/>
      <c r="P115" s="9"/>
    </row>
    <row r="116" spans="2:16" ht="14.25">
      <c r="B116" s="21"/>
      <c r="C116" s="21" t="s">
        <v>73</v>
      </c>
      <c r="D116" s="21"/>
      <c r="E116" s="21"/>
      <c r="F116" s="21"/>
      <c r="G116" s="21"/>
      <c r="H116" s="21"/>
      <c r="I116" s="28"/>
      <c r="J116" s="28"/>
      <c r="K116" s="28"/>
      <c r="L116" s="28"/>
      <c r="M116" s="80"/>
      <c r="N116" s="80"/>
      <c r="O116" s="80"/>
      <c r="P116" s="9"/>
    </row>
    <row r="117" spans="2:16" ht="14.25">
      <c r="B117" s="21" t="s">
        <v>16</v>
      </c>
      <c r="C117" s="29" t="s">
        <v>86</v>
      </c>
      <c r="D117" s="30"/>
      <c r="E117" s="30"/>
      <c r="F117" s="30"/>
      <c r="G117" s="30"/>
      <c r="H117" s="31"/>
      <c r="I117" s="32"/>
      <c r="J117" s="80"/>
      <c r="K117" s="80"/>
      <c r="L117" s="80"/>
      <c r="M117" s="80"/>
      <c r="N117" s="80"/>
      <c r="O117" s="80"/>
      <c r="P117" s="9"/>
    </row>
    <row r="118" spans="2:16" ht="14.25">
      <c r="B118" s="102">
        <v>1</v>
      </c>
      <c r="C118" s="103" t="s">
        <v>18</v>
      </c>
      <c r="D118" s="104">
        <f t="shared" ref="D118:H118" si="28">D119+D123+D124+D128</f>
        <v>3973.731041396868</v>
      </c>
      <c r="E118" s="104">
        <f t="shared" si="28"/>
        <v>125.12448875903208</v>
      </c>
      <c r="F118" s="104">
        <f t="shared" si="28"/>
        <v>125.12448875903208</v>
      </c>
      <c r="G118" s="104">
        <f t="shared" si="28"/>
        <v>125.12448875903208</v>
      </c>
      <c r="H118" s="104">
        <f t="shared" si="28"/>
        <v>125.12448875903208</v>
      </c>
      <c r="I118" s="105"/>
      <c r="J118" s="80"/>
      <c r="K118" s="80"/>
      <c r="L118" s="80"/>
      <c r="M118" s="80"/>
      <c r="N118" s="80"/>
      <c r="O118" s="80"/>
      <c r="P118" s="9"/>
    </row>
    <row r="119" spans="2:16" ht="14.25">
      <c r="B119" s="106" t="s">
        <v>19</v>
      </c>
      <c r="C119" s="107" t="s">
        <v>20</v>
      </c>
      <c r="D119" s="104">
        <f t="shared" ref="D119" si="29">SUM(D120:D122)</f>
        <v>1147.6412757310732</v>
      </c>
      <c r="E119" s="104">
        <f t="shared" ref="E119:H119" si="30">SUM(E120:E122)</f>
        <v>36.136826173855873</v>
      </c>
      <c r="F119" s="104">
        <f t="shared" si="30"/>
        <v>36.136826173855873</v>
      </c>
      <c r="G119" s="104">
        <f t="shared" si="30"/>
        <v>36.136826173855873</v>
      </c>
      <c r="H119" s="104">
        <f t="shared" si="30"/>
        <v>36.136826173855873</v>
      </c>
      <c r="I119" s="105"/>
      <c r="J119" s="80"/>
      <c r="K119" s="80"/>
      <c r="L119" s="80"/>
      <c r="M119" s="80"/>
      <c r="N119" s="80"/>
      <c r="O119" s="80"/>
      <c r="P119" s="9"/>
    </row>
    <row r="120" spans="2:16" ht="14.25">
      <c r="B120" s="108" t="s">
        <v>21</v>
      </c>
      <c r="C120" s="53" t="s">
        <v>24</v>
      </c>
      <c r="D120" s="109">
        <f>[1]Д3.1!J12</f>
        <v>729.85663981548657</v>
      </c>
      <c r="E120" s="110">
        <f>[1]Д3.1!K12/[1]Д3.1!$K$42*1000</f>
        <v>22.981660805154903</v>
      </c>
      <c r="F120" s="110">
        <f>E120</f>
        <v>22.981660805154903</v>
      </c>
      <c r="G120" s="110">
        <f>[1]Д3.1!L12/[1]Д3.1!$L$42*1000</f>
        <v>22.981660805154903</v>
      </c>
      <c r="H120" s="110">
        <f>[1]Д3.1!M12/[1]Д3.1!$M$42*1000</f>
        <v>22.981660805154903</v>
      </c>
      <c r="I120" s="111"/>
      <c r="J120" s="80"/>
      <c r="K120" s="80"/>
      <c r="L120" s="80"/>
      <c r="M120" s="80"/>
      <c r="N120" s="80"/>
      <c r="O120" s="80"/>
      <c r="P120" s="9"/>
    </row>
    <row r="121" spans="2:16" ht="22.5">
      <c r="B121" s="108" t="s">
        <v>23</v>
      </c>
      <c r="C121" s="53" t="s">
        <v>26</v>
      </c>
      <c r="D121" s="109">
        <f>[1]Д3.1!J13</f>
        <v>3.3902987945784595</v>
      </c>
      <c r="E121" s="110">
        <f>[1]Д3.1!K13/[1]Д3.1!$K$42*1000</f>
        <v>0.10675342618630577</v>
      </c>
      <c r="F121" s="110">
        <f t="shared" ref="F121:F123" si="31">E121</f>
        <v>0.10675342618630577</v>
      </c>
      <c r="G121" s="110">
        <f>[1]Д3.1!L13/[1]Д3.1!$L$42*1000</f>
        <v>0.10675342618630577</v>
      </c>
      <c r="H121" s="110">
        <f>[1]Д3.1!M13/[1]Д3.1!$M$42*1000</f>
        <v>0.10675342618630577</v>
      </c>
      <c r="I121" s="111"/>
      <c r="J121" s="80"/>
      <c r="K121" s="80"/>
      <c r="L121" s="80"/>
      <c r="M121" s="80"/>
      <c r="N121" s="80"/>
      <c r="O121" s="80"/>
      <c r="P121" s="9"/>
    </row>
    <row r="122" spans="2:16" ht="22.5">
      <c r="B122" s="108" t="s">
        <v>25</v>
      </c>
      <c r="C122" s="53" t="s">
        <v>28</v>
      </c>
      <c r="D122" s="109">
        <f>[1]Д3.1!J14</f>
        <v>414.39433712100811</v>
      </c>
      <c r="E122" s="110">
        <f>[1]Д3.1!K14/[1]Д3.1!$K$42*1000</f>
        <v>13.048411942514665</v>
      </c>
      <c r="F122" s="110">
        <f t="shared" si="31"/>
        <v>13.048411942514665</v>
      </c>
      <c r="G122" s="110">
        <f>[1]Д3.1!L14/[1]Д3.1!$L$42*1000</f>
        <v>13.048411942514665</v>
      </c>
      <c r="H122" s="110">
        <f>[1]Д3.1!M14/[1]Д3.1!$M$42*1000</f>
        <v>13.048411942514665</v>
      </c>
      <c r="I122" s="111"/>
      <c r="J122" s="80"/>
      <c r="K122" s="80"/>
      <c r="L122" s="80"/>
      <c r="M122" s="80"/>
      <c r="N122" s="80"/>
      <c r="O122" s="80"/>
      <c r="P122" s="9"/>
    </row>
    <row r="123" spans="2:16" ht="14.25">
      <c r="B123" s="106" t="s">
        <v>29</v>
      </c>
      <c r="C123" s="58" t="s">
        <v>30</v>
      </c>
      <c r="D123" s="112">
        <f>[1]Д3.1!J15</f>
        <v>1833.1931595785202</v>
      </c>
      <c r="E123" s="104">
        <f>[1]Д3.1!K15/[1]Д3.1!$K$42*1000</f>
        <v>57.723422773018136</v>
      </c>
      <c r="F123" s="104">
        <f t="shared" si="31"/>
        <v>57.723422773018136</v>
      </c>
      <c r="G123" s="104">
        <f>[1]Д3.1!L15/[1]Д3.1!$L$42*1000</f>
        <v>57.723422773018136</v>
      </c>
      <c r="H123" s="104">
        <f>[1]Д3.1!M15/[1]Д3.1!$M$42*1000</f>
        <v>57.723422773018136</v>
      </c>
      <c r="I123" s="105"/>
      <c r="J123" s="80"/>
      <c r="K123" s="80"/>
      <c r="L123" s="80"/>
      <c r="M123" s="80"/>
      <c r="N123" s="80"/>
      <c r="O123" s="80"/>
      <c r="P123" s="9"/>
    </row>
    <row r="124" spans="2:16" ht="14.25">
      <c r="B124" s="106" t="s">
        <v>31</v>
      </c>
      <c r="C124" s="58" t="s">
        <v>32</v>
      </c>
      <c r="D124" s="104">
        <f t="shared" ref="D124:E124" si="32">SUM(D125:D127)</f>
        <v>926.65971746397145</v>
      </c>
      <c r="E124" s="104">
        <f t="shared" si="32"/>
        <v>29.178578568445314</v>
      </c>
      <c r="F124" s="104">
        <f t="shared" ref="F124:H124" si="33">SUM(F125:F127)</f>
        <v>29.178578568445314</v>
      </c>
      <c r="G124" s="104">
        <f t="shared" si="33"/>
        <v>29.178578568445314</v>
      </c>
      <c r="H124" s="104">
        <f t="shared" si="33"/>
        <v>29.178578568445314</v>
      </c>
      <c r="I124" s="105"/>
      <c r="J124" s="80"/>
      <c r="K124" s="80"/>
      <c r="L124" s="80"/>
      <c r="M124" s="80"/>
      <c r="N124" s="80"/>
      <c r="O124" s="80"/>
      <c r="P124" s="9"/>
    </row>
    <row r="125" spans="2:16" ht="14.25" customHeight="1">
      <c r="B125" s="108" t="s">
        <v>33</v>
      </c>
      <c r="C125" s="60" t="s">
        <v>34</v>
      </c>
      <c r="D125" s="109">
        <f>[1]Д3.1!J17</f>
        <v>391.61977240092273</v>
      </c>
      <c r="E125" s="110">
        <f>[1]Д3.1!K17/[1]Д3.1!$K$42*1000</f>
        <v>12.331288479043305</v>
      </c>
      <c r="F125" s="110">
        <f t="shared" ref="F125:F127" si="34">E125</f>
        <v>12.331288479043305</v>
      </c>
      <c r="G125" s="110">
        <f>[1]Д3.1!L17/[1]Д3.1!$L$42*1000</f>
        <v>12.331288479043305</v>
      </c>
      <c r="H125" s="110">
        <f>[1]Д3.1!M17/[1]Д3.1!$M$42*1000</f>
        <v>12.331288479043305</v>
      </c>
      <c r="I125" s="111"/>
      <c r="J125" s="80"/>
      <c r="K125" s="80"/>
      <c r="L125" s="80"/>
      <c r="M125" s="80"/>
      <c r="N125" s="80"/>
      <c r="O125" s="80"/>
      <c r="P125" s="9"/>
    </row>
    <row r="126" spans="2:16" ht="14.25">
      <c r="B126" s="108" t="s">
        <v>35</v>
      </c>
      <c r="C126" s="60" t="s">
        <v>36</v>
      </c>
      <c r="D126" s="109">
        <f>[1]Д3.1!J18</f>
        <v>100.55857695865906</v>
      </c>
      <c r="E126" s="110">
        <f>[1]Д3.1!K18/[1]Д3.1!$K$42*1000</f>
        <v>3.1663795061139779</v>
      </c>
      <c r="F126" s="110">
        <f t="shared" si="34"/>
        <v>3.1663795061139779</v>
      </c>
      <c r="G126" s="110">
        <f>[1]Д3.1!L18/[1]Д3.1!$L$42*1000</f>
        <v>3.1663795061139779</v>
      </c>
      <c r="H126" s="110">
        <f>[1]Д3.1!M18/[1]Д3.1!$M$42*1000</f>
        <v>3.1663795061139779</v>
      </c>
      <c r="I126" s="111"/>
      <c r="J126" s="80"/>
      <c r="K126" s="80"/>
      <c r="L126" s="80"/>
      <c r="M126" s="80"/>
      <c r="N126" s="80"/>
      <c r="O126" s="80"/>
      <c r="P126" s="9"/>
    </row>
    <row r="127" spans="2:16" ht="14.25">
      <c r="B127" s="108" t="s">
        <v>37</v>
      </c>
      <c r="C127" s="53" t="s">
        <v>38</v>
      </c>
      <c r="D127" s="109">
        <f>[1]Д3.1!J19</f>
        <v>434.48136810438962</v>
      </c>
      <c r="E127" s="110">
        <f>[1]Д3.1!K19/[1]Д3.1!$K$42*1000</f>
        <v>13.68091058328803</v>
      </c>
      <c r="F127" s="110">
        <f t="shared" si="34"/>
        <v>13.68091058328803</v>
      </c>
      <c r="G127" s="110">
        <f>[1]Д3.1!L19/[1]Д3.1!$L$42*1000</f>
        <v>13.68091058328803</v>
      </c>
      <c r="H127" s="110">
        <f>[1]Д3.1!M19/[1]Д3.1!$M$42*1000</f>
        <v>13.68091058328803</v>
      </c>
      <c r="I127" s="111"/>
      <c r="J127" s="80"/>
      <c r="K127" s="80"/>
      <c r="L127" s="80"/>
      <c r="M127" s="80"/>
      <c r="N127" s="80"/>
      <c r="O127" s="80"/>
      <c r="P127" s="9"/>
    </row>
    <row r="128" spans="2:16" ht="14.25">
      <c r="B128" s="106" t="s">
        <v>39</v>
      </c>
      <c r="C128" s="58" t="s">
        <v>40</v>
      </c>
      <c r="D128" s="104">
        <f t="shared" ref="D128:E128" si="35">SUM(D129:D131)</f>
        <v>66.236888623302917</v>
      </c>
      <c r="E128" s="104">
        <f t="shared" si="35"/>
        <v>2.0856612437127433</v>
      </c>
      <c r="F128" s="104">
        <f t="shared" ref="F128:H128" si="36">SUM(F129:F131)</f>
        <v>2.0856612437127433</v>
      </c>
      <c r="G128" s="104">
        <f t="shared" si="36"/>
        <v>2.0856612437127433</v>
      </c>
      <c r="H128" s="104">
        <f t="shared" si="36"/>
        <v>2.0856612437127433</v>
      </c>
      <c r="I128" s="105"/>
      <c r="J128" s="80"/>
      <c r="K128" s="80"/>
      <c r="L128" s="80"/>
      <c r="M128" s="80"/>
      <c r="N128" s="80"/>
      <c r="O128" s="80"/>
      <c r="P128" s="9"/>
    </row>
    <row r="129" spans="2:16" ht="14.25">
      <c r="B129" s="108" t="s">
        <v>41</v>
      </c>
      <c r="C129" s="60" t="s">
        <v>30</v>
      </c>
      <c r="D129" s="113">
        <f>[1]Д3.1!J21</f>
        <v>43.167182353044595</v>
      </c>
      <c r="E129" s="110">
        <f>[1]Д3.1!K21/[1]Д3.1!$K$42*1000</f>
        <v>1.3592443894224737</v>
      </c>
      <c r="F129" s="110">
        <f t="shared" ref="F129:F131" si="37">E129</f>
        <v>1.3592443894224737</v>
      </c>
      <c r="G129" s="110">
        <f>[1]Д3.1!L21/[1]Д3.1!$L$42*1000</f>
        <v>1.3592443894224737</v>
      </c>
      <c r="H129" s="110">
        <f>[1]Д3.1!M21/[1]Д3.1!$M$42*1000</f>
        <v>1.3592443894224737</v>
      </c>
      <c r="I129" s="111"/>
      <c r="J129" s="80"/>
      <c r="K129" s="80"/>
      <c r="L129" s="80"/>
      <c r="M129" s="80"/>
      <c r="N129" s="80"/>
      <c r="O129" s="80"/>
      <c r="P129" s="9"/>
    </row>
    <row r="130" spans="2:16" ht="14.25">
      <c r="B130" s="108" t="s">
        <v>42</v>
      </c>
      <c r="C130" s="60" t="s">
        <v>34</v>
      </c>
      <c r="D130" s="113">
        <f>[1]Д3.1!J22</f>
        <v>9.3175603304727925</v>
      </c>
      <c r="E130" s="110">
        <f>[1]Д3.1!K22/[1]Д3.1!$K$42*1000</f>
        <v>0.29339050899177571</v>
      </c>
      <c r="F130" s="110">
        <f t="shared" si="37"/>
        <v>0.29339050899177571</v>
      </c>
      <c r="G130" s="110">
        <f>[1]Д3.1!L22/[1]Д3.1!$L$42*1000</f>
        <v>0.29339050899177571</v>
      </c>
      <c r="H130" s="110">
        <f>[1]Д3.1!M22/[1]Д3.1!$M$42*1000</f>
        <v>0.29339050899177571</v>
      </c>
      <c r="I130" s="111"/>
      <c r="J130" s="80"/>
      <c r="K130" s="80"/>
      <c r="L130" s="80"/>
      <c r="M130" s="80"/>
      <c r="N130" s="80"/>
      <c r="O130" s="80"/>
      <c r="P130" s="9"/>
    </row>
    <row r="131" spans="2:16" ht="14.25">
      <c r="B131" s="108" t="s">
        <v>43</v>
      </c>
      <c r="C131" s="53" t="s">
        <v>44</v>
      </c>
      <c r="D131" s="113">
        <f>[1]Д3.1!J23</f>
        <v>13.752145939785535</v>
      </c>
      <c r="E131" s="110">
        <f>[1]Д3.1!K23/[1]Д3.1!$K$42*1000</f>
        <v>0.43302634529849388</v>
      </c>
      <c r="F131" s="110">
        <f t="shared" si="37"/>
        <v>0.43302634529849388</v>
      </c>
      <c r="G131" s="110">
        <f>[1]Д3.1!L23/[1]Д3.1!$L$42*1000</f>
        <v>0.43302634529849388</v>
      </c>
      <c r="H131" s="110">
        <f>[1]Д3.1!M23/[1]Д3.1!$M$42*1000</f>
        <v>0.43302634529849388</v>
      </c>
      <c r="I131" s="111"/>
      <c r="J131" s="80"/>
      <c r="K131" s="80"/>
      <c r="L131" s="80"/>
      <c r="M131" s="80"/>
      <c r="N131" s="80"/>
      <c r="O131" s="80"/>
      <c r="P131" s="9"/>
    </row>
    <row r="132" spans="2:16" ht="14.25">
      <c r="B132" s="106" t="s">
        <v>45</v>
      </c>
      <c r="C132" s="58" t="s">
        <v>46</v>
      </c>
      <c r="D132" s="104">
        <f t="shared" ref="D132:E132" si="38">SUM(D133:D135)</f>
        <v>227.26822671351357</v>
      </c>
      <c r="E132" s="104">
        <f t="shared" si="38"/>
        <v>7.1562016609719796</v>
      </c>
      <c r="F132" s="104">
        <f t="shared" ref="F132:H132" si="39">SUM(F133:F135)</f>
        <v>7.1562016609719796</v>
      </c>
      <c r="G132" s="104">
        <f t="shared" si="39"/>
        <v>7.1562016609719796</v>
      </c>
      <c r="H132" s="104">
        <f t="shared" si="39"/>
        <v>7.1562016609719796</v>
      </c>
      <c r="I132" s="105"/>
      <c r="J132" s="80"/>
      <c r="K132" s="80"/>
      <c r="L132" s="80"/>
      <c r="M132" s="80"/>
      <c r="N132" s="80"/>
      <c r="O132" s="80"/>
      <c r="P132" s="9"/>
    </row>
    <row r="133" spans="2:16" ht="14.25">
      <c r="B133" s="108" t="s">
        <v>47</v>
      </c>
      <c r="C133" s="60" t="s">
        <v>30</v>
      </c>
      <c r="D133" s="113">
        <f>[1]Д3.1!J25</f>
        <v>172.19828974925218</v>
      </c>
      <c r="E133" s="110">
        <f>[1]Д3.1!K25/[1]Д3.1!$K$42*1000</f>
        <v>5.4221643955250691</v>
      </c>
      <c r="F133" s="110">
        <f t="shared" ref="F133:F139" si="40">E133</f>
        <v>5.4221643955250691</v>
      </c>
      <c r="G133" s="110">
        <f>[1]Д3.1!L25/[1]Д3.1!$L$42*1000</f>
        <v>5.4221643955250691</v>
      </c>
      <c r="H133" s="110">
        <f>[1]Д3.1!M25/[1]Д3.1!$M$42*1000</f>
        <v>5.4221643955250691</v>
      </c>
      <c r="I133" s="111"/>
      <c r="J133" s="80"/>
      <c r="K133" s="80"/>
      <c r="L133" s="80"/>
      <c r="M133" s="80"/>
      <c r="N133" s="80"/>
      <c r="O133" s="80"/>
      <c r="P133" s="9"/>
    </row>
    <row r="134" spans="2:16" ht="14.25">
      <c r="B134" s="108" t="s">
        <v>48</v>
      </c>
      <c r="C134" s="60" t="s">
        <v>34</v>
      </c>
      <c r="D134" s="113">
        <f>[1]Д3.1!J26</f>
        <v>36.633693954501751</v>
      </c>
      <c r="E134" s="110">
        <f>[1]Д3.1!K26/[1]Д3.1!$K$42*1000</f>
        <v>1.1535184892132413</v>
      </c>
      <c r="F134" s="110">
        <f t="shared" si="40"/>
        <v>1.1535184892132413</v>
      </c>
      <c r="G134" s="110">
        <f>[1]Д3.1!L26/[1]Д3.1!$L$42*1000</f>
        <v>1.1535184892132413</v>
      </c>
      <c r="H134" s="110">
        <f>[1]Д3.1!M26/[1]Д3.1!$M$42*1000</f>
        <v>1.1535184892132415</v>
      </c>
      <c r="I134" s="111"/>
      <c r="J134" s="80"/>
      <c r="K134" s="80"/>
      <c r="L134" s="80"/>
      <c r="M134" s="80"/>
      <c r="N134" s="80"/>
      <c r="O134" s="80"/>
      <c r="P134" s="9"/>
    </row>
    <row r="135" spans="2:16" ht="14.25">
      <c r="B135" s="108" t="s">
        <v>49</v>
      </c>
      <c r="C135" s="53" t="s">
        <v>44</v>
      </c>
      <c r="D135" s="113">
        <f>[1]Д3.1!J27</f>
        <v>18.436243009759629</v>
      </c>
      <c r="E135" s="110">
        <f>[1]Д3.1!K27/[1]Д3.1!$K$42*1000</f>
        <v>0.58051877623366888</v>
      </c>
      <c r="F135" s="110">
        <f t="shared" si="40"/>
        <v>0.58051877623366888</v>
      </c>
      <c r="G135" s="110">
        <f>[1]Д3.1!L27/[1]Д3.1!$L$42*1000</f>
        <v>0.58051877623366888</v>
      </c>
      <c r="H135" s="110">
        <f>[1]Д3.1!M27/[1]Д3.1!$M$42*1000</f>
        <v>0.58051877623366888</v>
      </c>
      <c r="I135" s="111"/>
      <c r="J135" s="80"/>
      <c r="K135" s="80"/>
      <c r="L135" s="80"/>
      <c r="M135" s="80"/>
      <c r="N135" s="80"/>
      <c r="O135" s="80"/>
      <c r="P135" s="9"/>
    </row>
    <row r="136" spans="2:16" ht="14.25">
      <c r="B136" s="114" t="s">
        <v>50</v>
      </c>
      <c r="C136" s="115" t="s">
        <v>75</v>
      </c>
      <c r="D136" s="113">
        <f>[1]Д3.1!J28</f>
        <v>0</v>
      </c>
      <c r="E136" s="110">
        <f>[1]Д3.1!K28/[1]Д3.1!$K$42*1000</f>
        <v>0</v>
      </c>
      <c r="F136" s="110">
        <f t="shared" si="40"/>
        <v>0</v>
      </c>
      <c r="G136" s="110">
        <f>[1]Д3.1!L28/[1]Д3.1!$L$42*1000</f>
        <v>0</v>
      </c>
      <c r="H136" s="110">
        <f>[1]Д3.1!M28/[1]Д3.1!$M$42*1000</f>
        <v>0</v>
      </c>
      <c r="I136" s="111"/>
      <c r="J136" s="80"/>
      <c r="K136" s="80"/>
      <c r="L136" s="80"/>
      <c r="M136" s="80"/>
      <c r="N136" s="80"/>
      <c r="O136" s="80"/>
      <c r="P136" s="9"/>
    </row>
    <row r="137" spans="2:16" ht="42">
      <c r="B137" s="67" t="s">
        <v>52</v>
      </c>
      <c r="C137" s="85" t="s">
        <v>87</v>
      </c>
      <c r="D137" s="91">
        <f>[1]Д3.1!J29</f>
        <v>7577.1707028628689</v>
      </c>
      <c r="E137" s="116">
        <f>[1]Д3.1!K29/[1]Д3.1!$K$42*1000</f>
        <v>238.58927555961475</v>
      </c>
      <c r="F137" s="116">
        <f t="shared" si="40"/>
        <v>238.58927555961475</v>
      </c>
      <c r="G137" s="116">
        <f>[1]Д3.1!L29/[1]Д3.1!$L$42*1000</f>
        <v>238.58927555961475</v>
      </c>
      <c r="H137" s="116">
        <f>[1]Д3.1!M29/[1]Д3.1!$M$42*1000</f>
        <v>238.58927555961475</v>
      </c>
      <c r="I137" s="117"/>
      <c r="J137" s="80"/>
      <c r="K137" s="80"/>
      <c r="L137" s="80"/>
      <c r="M137" s="80"/>
      <c r="N137" s="80"/>
      <c r="O137" s="80"/>
      <c r="P137" s="9"/>
    </row>
    <row r="138" spans="2:16" ht="14.25">
      <c r="B138" s="67" t="s">
        <v>54</v>
      </c>
      <c r="C138" s="85" t="s">
        <v>88</v>
      </c>
      <c r="D138" s="112">
        <f>[1]Д3.1!J30</f>
        <v>934.91350264409618</v>
      </c>
      <c r="E138" s="104">
        <f>[1]Д3.1!K30/[1]Д3.1!$K$42*1000</f>
        <v>29.438473020342325</v>
      </c>
      <c r="F138" s="104">
        <f t="shared" si="40"/>
        <v>29.438473020342325</v>
      </c>
      <c r="G138" s="104">
        <f>[1]Д3.1!L30/[1]Д3.1!$L$42*1000</f>
        <v>29.438473020342329</v>
      </c>
      <c r="H138" s="104">
        <f>[1]Д3.1!M30/[1]Д3.1!$M$42*1000</f>
        <v>29.438473020342325</v>
      </c>
      <c r="I138" s="105"/>
      <c r="J138" s="80"/>
      <c r="K138" s="80"/>
      <c r="L138" s="80"/>
      <c r="M138" s="80"/>
      <c r="N138" s="80"/>
      <c r="O138" s="80"/>
      <c r="P138" s="9"/>
    </row>
    <row r="139" spans="2:16" ht="14.25">
      <c r="B139" s="67" t="s">
        <v>56</v>
      </c>
      <c r="C139" s="66" t="s">
        <v>53</v>
      </c>
      <c r="D139" s="118">
        <f>[1]Д3.1!J31</f>
        <v>0</v>
      </c>
      <c r="E139" s="104">
        <f>[1]Д3.1!K31/[1]Д3.1!$K$42*1000</f>
        <v>0</v>
      </c>
      <c r="F139" s="104">
        <f t="shared" si="40"/>
        <v>0</v>
      </c>
      <c r="G139" s="104">
        <f>[1]Д3.1!L31/[1]Д3.1!$L$42*1000</f>
        <v>0</v>
      </c>
      <c r="H139" s="104">
        <f>[1]Д3.1!M31/[1]Д3.1!$M$42*1000</f>
        <v>0</v>
      </c>
      <c r="I139" s="105"/>
      <c r="J139" s="80"/>
      <c r="K139" s="80"/>
      <c r="L139" s="80"/>
      <c r="M139" s="80"/>
      <c r="N139" s="80"/>
      <c r="O139" s="80"/>
      <c r="P139" s="9"/>
    </row>
    <row r="140" spans="2:16" ht="14.25">
      <c r="B140" s="67" t="s">
        <v>64</v>
      </c>
      <c r="C140" s="66" t="s">
        <v>55</v>
      </c>
      <c r="D140" s="112">
        <f>[1]Д3.1!J33</f>
        <v>0</v>
      </c>
      <c r="E140" s="104">
        <f>[1]Д3.1!K33/[1]Д3.1!$K$42*1000</f>
        <v>0</v>
      </c>
      <c r="F140" s="104">
        <f>E140</f>
        <v>0</v>
      </c>
      <c r="G140" s="104">
        <f>[1]Д3.1!L33/[1]Д3.1!$L$42*1000</f>
        <v>0</v>
      </c>
      <c r="H140" s="104">
        <f>[1]Д3.1!M33/[1]Д3.1!$M$42*1000</f>
        <v>0</v>
      </c>
      <c r="I140" s="105"/>
      <c r="J140" s="80"/>
      <c r="K140" s="80"/>
      <c r="L140" s="80"/>
      <c r="M140" s="80"/>
      <c r="N140" s="80"/>
      <c r="O140" s="80"/>
      <c r="P140" s="9"/>
    </row>
    <row r="141" spans="2:16" ht="21">
      <c r="B141" s="67" t="s">
        <v>66</v>
      </c>
      <c r="C141" s="66" t="s">
        <v>77</v>
      </c>
      <c r="D141" s="104">
        <f t="shared" ref="D141:E141" si="41">SUM(D142:D144)</f>
        <v>102.71825541508953</v>
      </c>
      <c r="E141" s="104">
        <f t="shared" si="41"/>
        <v>3.2343832688069263</v>
      </c>
      <c r="F141" s="104">
        <f t="shared" ref="F141:H141" si="42">SUM(F142:F144)</f>
        <v>3.2343832688069263</v>
      </c>
      <c r="G141" s="104">
        <f t="shared" si="42"/>
        <v>3.2343832688069276</v>
      </c>
      <c r="H141" s="104">
        <f t="shared" si="42"/>
        <v>3.2343832688069276</v>
      </c>
      <c r="I141" s="105"/>
      <c r="J141" s="80"/>
      <c r="K141" s="80"/>
      <c r="L141" s="80"/>
      <c r="M141" s="80"/>
      <c r="N141" s="80"/>
      <c r="O141" s="80"/>
      <c r="P141" s="9"/>
    </row>
    <row r="142" spans="2:16" ht="14.25">
      <c r="B142" s="64" t="s">
        <v>89</v>
      </c>
      <c r="C142" s="65" t="s">
        <v>59</v>
      </c>
      <c r="D142" s="109">
        <f>[1]Д3.1!J35</f>
        <v>18.489285974716125</v>
      </c>
      <c r="E142" s="110">
        <f>[1]Д3.1!K35/[1]Д3.1!$K$42*1000</f>
        <v>0.58218898838524702</v>
      </c>
      <c r="F142" s="110">
        <f t="shared" ref="F142:F144" si="43">E142</f>
        <v>0.58218898838524702</v>
      </c>
      <c r="G142" s="110">
        <f>[1]Д3.1!L35/[1]Д3.1!$L$42*1000</f>
        <v>0.58218898838524724</v>
      </c>
      <c r="H142" s="110">
        <f>[1]Д3.1!M35/[1]Д3.1!$M$42*1000</f>
        <v>0.58218898838524724</v>
      </c>
      <c r="I142" s="111"/>
      <c r="J142" s="80"/>
      <c r="K142" s="80"/>
      <c r="L142" s="80"/>
      <c r="M142" s="80"/>
      <c r="N142" s="80"/>
      <c r="O142" s="80"/>
      <c r="P142" s="9"/>
    </row>
    <row r="143" spans="2:16" ht="22.5">
      <c r="B143" s="64" t="s">
        <v>90</v>
      </c>
      <c r="C143" s="65" t="s">
        <v>61</v>
      </c>
      <c r="D143" s="109">
        <f>[1]Д3.1!J36</f>
        <v>0</v>
      </c>
      <c r="E143" s="110">
        <f>[1]Д3.1!K36/[1]Д3.1!$K$42*1000</f>
        <v>0</v>
      </c>
      <c r="F143" s="110">
        <f t="shared" si="43"/>
        <v>0</v>
      </c>
      <c r="G143" s="110">
        <f>[1]Д3.1!L36/[1]Д3.1!$L$42*1000</f>
        <v>0</v>
      </c>
      <c r="H143" s="110">
        <f>[1]Д3.1!M36/[1]Д3.1!$M$42*1000</f>
        <v>0</v>
      </c>
      <c r="I143" s="111"/>
      <c r="J143" s="80"/>
      <c r="K143" s="80"/>
      <c r="L143" s="80"/>
      <c r="M143" s="80"/>
      <c r="N143" s="80"/>
      <c r="O143" s="80"/>
      <c r="P143" s="9"/>
    </row>
    <row r="144" spans="2:16" ht="14.25">
      <c r="B144" s="64" t="s">
        <v>91</v>
      </c>
      <c r="C144" s="65" t="s">
        <v>63</v>
      </c>
      <c r="D144" s="109">
        <f>[1]Д3.1!J37</f>
        <v>84.228969440373405</v>
      </c>
      <c r="E144" s="110">
        <f>[1]Д3.1!K37/[1]Д3.1!$K$42*1000</f>
        <v>2.6521942804216794</v>
      </c>
      <c r="F144" s="110">
        <f t="shared" si="43"/>
        <v>2.6521942804216794</v>
      </c>
      <c r="G144" s="110">
        <f>[1]Д3.1!L37/[1]Д3.1!$L$42*1000</f>
        <v>2.6521942804216803</v>
      </c>
      <c r="H144" s="110">
        <f>[1]Д3.1!M37/[1]Д3.1!$M$42*1000</f>
        <v>2.6521942804216803</v>
      </c>
      <c r="I144" s="111"/>
      <c r="J144" s="80"/>
      <c r="K144" s="80"/>
      <c r="L144" s="80"/>
      <c r="M144" s="80"/>
      <c r="N144" s="80"/>
      <c r="O144" s="80"/>
      <c r="P144" s="9"/>
    </row>
    <row r="145" spans="2:16" ht="14.25">
      <c r="B145" s="67" t="s">
        <v>81</v>
      </c>
      <c r="C145" s="70" t="s">
        <v>65</v>
      </c>
      <c r="D145" s="119">
        <f>(D118+D132+D136+D137+D138+D139+D140+D141)*0.2</f>
        <v>2563.1603458064874</v>
      </c>
      <c r="E145" s="119">
        <f t="shared" ref="E145:H145" si="44">(E118+E132+E136+E137+E138+E139+E140+E141)*0.2</f>
        <v>80.70856445375361</v>
      </c>
      <c r="F145" s="119">
        <f t="shared" si="44"/>
        <v>80.70856445375361</v>
      </c>
      <c r="G145" s="119">
        <f t="shared" si="44"/>
        <v>80.70856445375361</v>
      </c>
      <c r="H145" s="119">
        <f t="shared" si="44"/>
        <v>80.70856445375361</v>
      </c>
      <c r="I145" s="120"/>
      <c r="J145" s="121"/>
      <c r="K145" s="80"/>
      <c r="L145" s="121"/>
      <c r="M145" s="80"/>
      <c r="N145" s="80"/>
      <c r="O145" s="80"/>
      <c r="P145" s="9"/>
    </row>
    <row r="146" spans="2:16" ht="21">
      <c r="B146" s="67" t="s">
        <v>92</v>
      </c>
      <c r="C146" s="90" t="s">
        <v>93</v>
      </c>
      <c r="D146" s="91">
        <f>SUM(E146:H146)</f>
        <v>31758.22</v>
      </c>
      <c r="E146" s="91">
        <f>'[1]5.1'!E30</f>
        <v>27450.341461</v>
      </c>
      <c r="F146" s="91">
        <f>'[1]5.1'!F30</f>
        <v>68.128539000001183</v>
      </c>
      <c r="G146" s="91">
        <f>'[1]5.1'!G30</f>
        <v>3803.4700000000007</v>
      </c>
      <c r="H146" s="91">
        <f>'[1]5.1'!H30</f>
        <v>436.28</v>
      </c>
      <c r="I146" s="122"/>
      <c r="J146" s="121"/>
      <c r="K146" s="80"/>
      <c r="L146" s="80"/>
      <c r="M146" s="80"/>
      <c r="N146" s="80"/>
      <c r="O146" s="80"/>
      <c r="P146" s="9"/>
    </row>
    <row r="147" spans="2:16" ht="14.25">
      <c r="B147" s="96"/>
      <c r="C147" s="96"/>
      <c r="D147" s="96"/>
      <c r="E147" s="96"/>
      <c r="F147" s="96"/>
      <c r="G147" s="96"/>
      <c r="H147" s="9"/>
      <c r="I147" s="9"/>
      <c r="J147" s="80"/>
      <c r="K147" s="80"/>
      <c r="L147" s="80"/>
      <c r="M147" s="80"/>
      <c r="N147" s="80"/>
      <c r="O147" s="80"/>
      <c r="P147" s="9"/>
    </row>
    <row r="148" spans="2:16" ht="14.25">
      <c r="B148" s="96"/>
      <c r="C148" s="96"/>
      <c r="D148" s="96"/>
      <c r="E148" s="96"/>
      <c r="F148" s="96"/>
      <c r="G148" s="96"/>
      <c r="H148" s="9"/>
      <c r="I148" s="9"/>
      <c r="J148" s="80"/>
      <c r="K148" s="80"/>
      <c r="L148" s="80"/>
      <c r="M148" s="80"/>
      <c r="N148" s="80"/>
      <c r="O148" s="80"/>
      <c r="P148" s="9"/>
    </row>
    <row r="149" spans="2:16" ht="14.25">
      <c r="B149" s="96"/>
      <c r="C149" s="96"/>
      <c r="D149" s="96"/>
      <c r="E149" s="96"/>
      <c r="F149" s="96"/>
      <c r="G149" s="96"/>
      <c r="H149" s="9"/>
      <c r="I149" s="9"/>
      <c r="J149" s="80"/>
      <c r="K149" s="80"/>
      <c r="L149" s="80"/>
      <c r="M149" s="80"/>
      <c r="N149" s="80"/>
      <c r="O149" s="80"/>
      <c r="P149" s="9"/>
    </row>
    <row r="150" spans="2:16" ht="14.25">
      <c r="B150" s="96"/>
      <c r="C150" s="123" t="s">
        <v>68</v>
      </c>
      <c r="D150" s="123"/>
      <c r="E150" s="123"/>
      <c r="F150" s="123"/>
      <c r="G150" s="79" t="s">
        <v>69</v>
      </c>
      <c r="I150" s="9"/>
      <c r="J150" s="80"/>
      <c r="K150" s="80"/>
      <c r="L150" s="80"/>
      <c r="M150" s="80"/>
      <c r="N150" s="80"/>
      <c r="O150" s="80"/>
      <c r="P150" s="9"/>
    </row>
    <row r="151" spans="2:16" ht="14.25">
      <c r="B151" s="96"/>
      <c r="C151" s="123"/>
      <c r="D151" s="123"/>
      <c r="E151" s="123"/>
      <c r="F151" s="123"/>
      <c r="G151" s="96"/>
      <c r="H151" s="9"/>
      <c r="I151" s="9"/>
      <c r="J151" s="80"/>
      <c r="K151" s="80"/>
      <c r="L151" s="80"/>
      <c r="M151" s="80"/>
      <c r="N151" s="80"/>
      <c r="O151" s="80"/>
      <c r="P151" s="9"/>
    </row>
    <row r="152" spans="2:16" ht="14.25">
      <c r="B152" s="96"/>
      <c r="C152" s="123"/>
      <c r="D152" s="123"/>
      <c r="E152" s="123"/>
      <c r="F152" s="123"/>
      <c r="G152" s="96"/>
      <c r="H152" s="9"/>
      <c r="I152" s="9"/>
      <c r="J152" s="80"/>
      <c r="K152" s="80"/>
      <c r="L152" s="80"/>
      <c r="M152" s="80"/>
      <c r="N152" s="80"/>
      <c r="O152" s="80"/>
      <c r="P152" s="9"/>
    </row>
    <row r="153" spans="2:16" ht="14.25">
      <c r="B153" s="5"/>
      <c r="C153" s="79"/>
      <c r="D153" s="79"/>
      <c r="E153" s="79"/>
      <c r="F153" s="79"/>
      <c r="G153" s="5"/>
      <c r="H153" s="9"/>
      <c r="I153" s="9"/>
      <c r="J153" s="80"/>
      <c r="K153" s="80"/>
      <c r="L153" s="80"/>
      <c r="M153" s="80"/>
      <c r="N153" s="80"/>
      <c r="O153" s="80"/>
      <c r="P153" s="9"/>
    </row>
    <row r="154" spans="2:16" ht="14.25">
      <c r="B154" s="5"/>
      <c r="C154" s="79"/>
      <c r="D154" s="79"/>
      <c r="E154" s="79"/>
      <c r="F154" s="79"/>
      <c r="G154" s="5"/>
      <c r="H154" s="9"/>
      <c r="I154" s="9"/>
      <c r="J154" s="80"/>
      <c r="K154" s="80"/>
      <c r="L154" s="80"/>
      <c r="M154" s="80"/>
      <c r="N154" s="80"/>
      <c r="O154" s="80"/>
      <c r="P154" s="9"/>
    </row>
    <row r="155" spans="2:16" ht="14.25">
      <c r="B155" s="5"/>
      <c r="C155" s="79"/>
      <c r="D155" s="79"/>
      <c r="E155" s="79"/>
      <c r="F155" s="79"/>
      <c r="G155" s="5"/>
      <c r="H155" s="9"/>
      <c r="I155" s="9"/>
      <c r="J155" s="80"/>
      <c r="K155" s="80"/>
      <c r="L155" s="80"/>
      <c r="M155" s="80"/>
      <c r="N155" s="80"/>
      <c r="O155" s="80"/>
      <c r="P155" s="9"/>
    </row>
    <row r="156" spans="2:16" ht="14.25">
      <c r="B156" s="5"/>
      <c r="C156" s="79"/>
      <c r="D156" s="79"/>
      <c r="E156" s="79"/>
      <c r="F156" s="79"/>
      <c r="G156" s="5"/>
      <c r="H156" s="9"/>
      <c r="I156" s="9"/>
      <c r="J156" s="80"/>
      <c r="K156" s="80"/>
      <c r="L156" s="80"/>
      <c r="M156" s="80"/>
      <c r="N156" s="80"/>
      <c r="O156" s="80"/>
      <c r="P156" s="9"/>
    </row>
    <row r="157" spans="2:16" ht="14.25">
      <c r="B157" s="5"/>
      <c r="C157" s="79"/>
      <c r="D157" s="79"/>
      <c r="E157" s="79"/>
      <c r="F157" s="79"/>
      <c r="G157" s="5"/>
      <c r="H157" s="9"/>
      <c r="I157" s="9"/>
      <c r="J157" s="80"/>
      <c r="K157" s="80"/>
      <c r="L157" s="80"/>
      <c r="M157" s="80"/>
      <c r="N157" s="80"/>
      <c r="O157" s="80"/>
      <c r="P157" s="9"/>
    </row>
    <row r="158" spans="2:16" ht="14.25">
      <c r="B158" s="5"/>
      <c r="C158" s="79"/>
      <c r="D158" s="79"/>
      <c r="E158" s="79"/>
      <c r="F158" s="79"/>
      <c r="G158" s="5"/>
      <c r="H158" s="9"/>
      <c r="I158" s="9"/>
      <c r="J158" s="80"/>
      <c r="K158" s="80"/>
      <c r="L158" s="80"/>
      <c r="M158" s="80"/>
      <c r="N158" s="80"/>
      <c r="O158" s="80"/>
      <c r="P158" s="9"/>
    </row>
    <row r="159" spans="2:16" ht="14.25">
      <c r="B159" s="5"/>
      <c r="C159" s="79"/>
      <c r="D159" s="79"/>
      <c r="E159" s="79"/>
      <c r="F159" s="79"/>
      <c r="G159" s="5"/>
      <c r="H159" s="9"/>
      <c r="I159" s="9"/>
      <c r="J159" s="80"/>
      <c r="K159" s="80"/>
      <c r="L159" s="80"/>
      <c r="M159" s="80"/>
      <c r="N159" s="80"/>
      <c r="O159" s="80"/>
      <c r="P159" s="9"/>
    </row>
    <row r="160" spans="2:16">
      <c r="B160" s="5"/>
      <c r="C160" s="5"/>
      <c r="D160" s="5"/>
      <c r="E160" s="5"/>
      <c r="F160" s="5"/>
      <c r="G160" s="5"/>
      <c r="H160" s="9"/>
      <c r="I160" s="9"/>
      <c r="J160" s="9"/>
      <c r="K160" s="9"/>
      <c r="L160" s="9"/>
      <c r="M160" s="9"/>
      <c r="N160" s="9"/>
      <c r="O160" s="9"/>
      <c r="P160" s="9"/>
    </row>
    <row r="161" spans="2:16">
      <c r="B161" s="5"/>
      <c r="C161" s="5"/>
      <c r="D161" s="5"/>
      <c r="E161" s="5"/>
      <c r="F161" s="5"/>
      <c r="G161" s="5"/>
      <c r="H161" s="9"/>
      <c r="I161" s="9"/>
      <c r="J161" s="9"/>
      <c r="K161" s="9"/>
      <c r="L161" s="9"/>
      <c r="M161" s="9"/>
      <c r="N161" s="9"/>
      <c r="O161" s="9"/>
      <c r="P161" s="9"/>
    </row>
    <row r="162" spans="2:16" ht="14.25">
      <c r="B162" s="5"/>
      <c r="C162" s="79"/>
      <c r="D162" s="79"/>
      <c r="E162" s="79"/>
      <c r="F162" s="2" t="s">
        <v>94</v>
      </c>
      <c r="H162" s="5"/>
      <c r="I162" s="5"/>
      <c r="J162" s="9"/>
      <c r="K162" s="9"/>
      <c r="L162" s="9"/>
      <c r="M162" s="9"/>
      <c r="N162" s="9"/>
      <c r="O162" s="9"/>
      <c r="P162" s="9"/>
    </row>
    <row r="163" spans="2:16" ht="14.25">
      <c r="B163" s="5"/>
      <c r="C163" s="79"/>
      <c r="D163" s="79"/>
      <c r="E163" s="79"/>
      <c r="F163" s="2" t="s">
        <v>1</v>
      </c>
      <c r="H163" s="5"/>
      <c r="I163" s="5"/>
      <c r="J163" s="9"/>
      <c r="K163" s="9"/>
      <c r="L163" s="9"/>
      <c r="M163" s="9"/>
      <c r="N163" s="9"/>
      <c r="O163" s="9"/>
      <c r="P163" s="9"/>
    </row>
    <row r="164" spans="2:16" ht="14.25">
      <c r="B164" s="5"/>
      <c r="C164" s="79"/>
      <c r="D164" s="79"/>
      <c r="E164" s="79"/>
      <c r="F164" s="2" t="s">
        <v>2</v>
      </c>
      <c r="H164" s="2"/>
      <c r="I164" s="2"/>
      <c r="J164" s="9"/>
      <c r="K164" s="9"/>
      <c r="L164" s="9"/>
      <c r="M164" s="9"/>
      <c r="N164" s="9"/>
      <c r="O164" s="9"/>
      <c r="P164" s="9"/>
    </row>
    <row r="165" spans="2:16">
      <c r="B165" s="5"/>
      <c r="C165" s="2"/>
      <c r="D165" s="2"/>
      <c r="E165" s="2"/>
      <c r="F165" s="2" t="s">
        <v>3</v>
      </c>
      <c r="H165" s="5"/>
      <c r="I165" s="5"/>
      <c r="J165" s="9"/>
      <c r="K165" s="9"/>
      <c r="L165" s="9"/>
      <c r="M165" s="9"/>
      <c r="N165" s="9"/>
      <c r="O165" s="9"/>
      <c r="P165" s="9"/>
    </row>
    <row r="166" spans="2:16" ht="18.75" customHeight="1">
      <c r="B166" s="5"/>
      <c r="C166" s="2"/>
      <c r="D166" s="2"/>
      <c r="E166" s="2"/>
      <c r="F166" s="2"/>
      <c r="H166" s="5"/>
      <c r="I166" s="5"/>
      <c r="J166" s="9"/>
      <c r="K166" s="9"/>
      <c r="L166" s="9"/>
      <c r="M166" s="9"/>
      <c r="N166" s="9"/>
      <c r="O166" s="9"/>
      <c r="P166" s="9"/>
    </row>
    <row r="167" spans="2:16" ht="33" customHeight="1">
      <c r="B167" s="6" t="s">
        <v>95</v>
      </c>
      <c r="C167" s="6"/>
      <c r="D167" s="6"/>
      <c r="E167" s="6"/>
      <c r="F167" s="6"/>
      <c r="G167" s="6"/>
      <c r="H167" s="6"/>
      <c r="I167" s="7"/>
      <c r="J167" s="9"/>
      <c r="K167" s="9"/>
      <c r="L167" s="9"/>
      <c r="M167" s="9"/>
      <c r="N167" s="9"/>
      <c r="O167" s="9"/>
      <c r="P167" s="9"/>
    </row>
    <row r="168" spans="2:16">
      <c r="B168" s="5"/>
      <c r="C168" s="5"/>
      <c r="D168" s="5"/>
      <c r="E168" s="5"/>
      <c r="F168" s="5"/>
      <c r="G168" s="5"/>
      <c r="H168" s="9"/>
      <c r="I168" s="9"/>
      <c r="J168" s="9"/>
      <c r="K168" s="9"/>
      <c r="L168" s="9"/>
      <c r="M168" s="9"/>
      <c r="N168" s="9"/>
      <c r="O168" s="9"/>
      <c r="P168" s="9"/>
    </row>
    <row r="169" spans="2:16">
      <c r="B169" s="5"/>
      <c r="C169" s="5"/>
      <c r="D169" s="5"/>
      <c r="E169" s="5"/>
      <c r="F169" s="5"/>
      <c r="G169" s="5"/>
      <c r="H169" s="9"/>
      <c r="I169" s="9"/>
      <c r="J169" s="9"/>
      <c r="K169" s="9"/>
      <c r="L169" s="9"/>
      <c r="M169" s="9"/>
      <c r="N169" s="9"/>
      <c r="O169" s="9"/>
      <c r="P169" s="9"/>
    </row>
    <row r="170" spans="2:16" ht="21" customHeight="1">
      <c r="B170" s="10" t="s">
        <v>5</v>
      </c>
      <c r="C170" s="10" t="s">
        <v>6</v>
      </c>
      <c r="D170" s="11" t="s">
        <v>7</v>
      </c>
      <c r="E170" s="12" t="s">
        <v>8</v>
      </c>
      <c r="F170" s="12"/>
      <c r="G170" s="12"/>
      <c r="H170" s="12"/>
      <c r="I170" s="13"/>
      <c r="J170" s="9"/>
      <c r="K170" s="9"/>
      <c r="L170" s="9"/>
      <c r="M170" s="9"/>
      <c r="N170" s="9"/>
      <c r="O170" s="9"/>
      <c r="P170" s="9"/>
    </row>
    <row r="171" spans="2:16" ht="56.25">
      <c r="B171" s="14"/>
      <c r="C171" s="14"/>
      <c r="D171" s="15"/>
      <c r="E171" s="16" t="s">
        <v>9</v>
      </c>
      <c r="F171" s="16" t="s">
        <v>10</v>
      </c>
      <c r="G171" s="16" t="s">
        <v>11</v>
      </c>
      <c r="H171" s="17" t="s">
        <v>12</v>
      </c>
      <c r="I171" s="18"/>
      <c r="J171" s="9"/>
      <c r="K171" s="9"/>
      <c r="L171" s="9"/>
      <c r="M171" s="9"/>
      <c r="N171" s="9"/>
      <c r="O171" s="9"/>
      <c r="P171" s="9"/>
    </row>
    <row r="172" spans="2:16">
      <c r="B172" s="21">
        <v>1</v>
      </c>
      <c r="C172" s="21">
        <v>2</v>
      </c>
      <c r="D172" s="21">
        <v>3</v>
      </c>
      <c r="E172" s="21">
        <v>4</v>
      </c>
      <c r="F172" s="21">
        <v>5</v>
      </c>
      <c r="G172" s="21">
        <v>6</v>
      </c>
      <c r="H172" s="21">
        <v>7</v>
      </c>
      <c r="I172" s="22"/>
      <c r="J172" s="9"/>
      <c r="K172" s="9"/>
      <c r="L172" s="9"/>
      <c r="M172" s="9"/>
      <c r="N172" s="9"/>
      <c r="O172" s="9"/>
      <c r="P172" s="9"/>
    </row>
    <row r="173" spans="2:16">
      <c r="B173" s="21"/>
      <c r="C173" s="21"/>
      <c r="D173" s="21"/>
      <c r="E173" s="21"/>
      <c r="F173" s="21"/>
      <c r="G173" s="21"/>
      <c r="H173" s="21"/>
      <c r="I173" s="22"/>
      <c r="J173" s="9"/>
      <c r="K173" s="9"/>
      <c r="L173" s="9"/>
      <c r="M173" s="9"/>
      <c r="N173" s="9"/>
      <c r="O173" s="9"/>
      <c r="P173" s="9"/>
    </row>
    <row r="174" spans="2:16">
      <c r="B174" s="23" t="s">
        <v>13</v>
      </c>
      <c r="C174" s="24" t="s">
        <v>96</v>
      </c>
      <c r="D174" s="25">
        <f>D177+D188+D192+D197+D198+D199+D200+D204</f>
        <v>2191.8949574823137</v>
      </c>
      <c r="E174" s="25">
        <f t="shared" ref="E174:H174" si="45">E177+E188+E192+E197+E198+E199+E200+E204</f>
        <v>31.538163351673603</v>
      </c>
      <c r="F174" s="25">
        <f t="shared" si="45"/>
        <v>16.741633668025251</v>
      </c>
      <c r="G174" s="25">
        <f t="shared" si="45"/>
        <v>16.741633668025251</v>
      </c>
      <c r="H174" s="25">
        <f t="shared" si="45"/>
        <v>16.741633668025251</v>
      </c>
      <c r="I174" s="26"/>
      <c r="J174" s="26"/>
      <c r="K174" s="26"/>
      <c r="L174" s="26"/>
      <c r="M174" s="124"/>
      <c r="N174" s="9"/>
      <c r="O174" s="9"/>
      <c r="P174" s="9"/>
    </row>
    <row r="175" spans="2:16">
      <c r="B175" s="21"/>
      <c r="C175" s="21" t="s">
        <v>73</v>
      </c>
      <c r="D175" s="21"/>
      <c r="E175" s="21"/>
      <c r="F175" s="21"/>
      <c r="G175" s="21"/>
      <c r="H175" s="21"/>
      <c r="I175" s="28"/>
      <c r="J175" s="28"/>
      <c r="K175" s="28"/>
      <c r="L175" s="28"/>
      <c r="M175" s="9"/>
      <c r="N175" s="9"/>
      <c r="O175" s="9"/>
      <c r="P175" s="9"/>
    </row>
    <row r="176" spans="2:16">
      <c r="B176" s="21" t="s">
        <v>16</v>
      </c>
      <c r="C176" s="29" t="s">
        <v>97</v>
      </c>
      <c r="D176" s="30"/>
      <c r="E176" s="30"/>
      <c r="F176" s="30"/>
      <c r="G176" s="30"/>
      <c r="H176" s="31"/>
      <c r="I176" s="32"/>
      <c r="J176" s="9"/>
      <c r="K176" s="9"/>
      <c r="L176" s="9"/>
      <c r="M176" s="9"/>
      <c r="N176" s="9"/>
      <c r="O176" s="9"/>
      <c r="P176" s="9"/>
    </row>
    <row r="177" spans="2:16">
      <c r="B177" s="33">
        <v>1</v>
      </c>
      <c r="C177" s="34" t="s">
        <v>18</v>
      </c>
      <c r="D177" s="35">
        <f t="shared" ref="D177:H177" si="46">D178+D179+D180+D184</f>
        <v>28.234859943565304</v>
      </c>
      <c r="E177" s="35">
        <f t="shared" si="46"/>
        <v>0.35444537645857549</v>
      </c>
      <c r="F177" s="35">
        <f t="shared" si="46"/>
        <v>0.35444537645857549</v>
      </c>
      <c r="G177" s="35">
        <f t="shared" si="46"/>
        <v>0.35444537645857549</v>
      </c>
      <c r="H177" s="35">
        <f t="shared" si="46"/>
        <v>0.35444537645857549</v>
      </c>
      <c r="I177" s="36"/>
      <c r="J177" s="9"/>
      <c r="K177" s="9"/>
      <c r="L177" s="9"/>
      <c r="M177" s="9"/>
      <c r="N177" s="9"/>
      <c r="O177" s="9"/>
      <c r="P177" s="9"/>
    </row>
    <row r="178" spans="2:16">
      <c r="B178" s="40" t="s">
        <v>19</v>
      </c>
      <c r="C178" s="41" t="s">
        <v>20</v>
      </c>
      <c r="D178" s="125">
        <f>'[1]Д4 '!H12</f>
        <v>0</v>
      </c>
      <c r="E178" s="35">
        <f>'[1]Д4 '!I12/'[1]Д4 '!$I$41*1000</f>
        <v>0</v>
      </c>
      <c r="F178" s="35">
        <f>'[1]Д4 '!J12/'[1]Д4 '!$J$41*1000</f>
        <v>0</v>
      </c>
      <c r="G178" s="35">
        <f>'[1]Д4 '!K12/'[1]Д4 '!$K$41*1000</f>
        <v>0</v>
      </c>
      <c r="H178" s="35">
        <f>'[1]Д4 '!L12/'[1]Д4 '!$L$41*1000</f>
        <v>0</v>
      </c>
      <c r="I178" s="36"/>
      <c r="J178" s="9"/>
      <c r="K178" s="9"/>
      <c r="L178" s="9"/>
      <c r="M178" s="9"/>
      <c r="N178" s="9"/>
      <c r="O178" s="9"/>
      <c r="P178" s="9"/>
    </row>
    <row r="179" spans="2:16">
      <c r="B179" s="40" t="s">
        <v>29</v>
      </c>
      <c r="C179" s="55" t="s">
        <v>30</v>
      </c>
      <c r="D179" s="125">
        <f>'[1]Д4 '!H13</f>
        <v>0</v>
      </c>
      <c r="E179" s="35">
        <f>'[1]Д4 '!I13/'[1]Д4 '!$I$41*1000</f>
        <v>0</v>
      </c>
      <c r="F179" s="35">
        <f>'[1]Д4 '!J13/'[1]Д4 '!$J$41*1000</f>
        <v>0</v>
      </c>
      <c r="G179" s="35">
        <f>'[1]Д4 '!K13/'[1]Д4 '!$K$41*1000</f>
        <v>0</v>
      </c>
      <c r="H179" s="35">
        <f>'[1]Д4 '!L13/'[1]Д4 '!$L$41*1000</f>
        <v>0</v>
      </c>
      <c r="I179" s="36"/>
      <c r="J179" s="9"/>
      <c r="K179" s="9"/>
      <c r="L179" s="9"/>
      <c r="M179" s="9"/>
      <c r="N179" s="9"/>
      <c r="O179" s="9"/>
      <c r="P179" s="9"/>
    </row>
    <row r="180" spans="2:16">
      <c r="B180" s="40" t="s">
        <v>31</v>
      </c>
      <c r="C180" s="58" t="s">
        <v>32</v>
      </c>
      <c r="D180" s="35">
        <f t="shared" ref="D180:E180" si="47">SUM(D181:D183)</f>
        <v>0</v>
      </c>
      <c r="E180" s="35">
        <f t="shared" si="47"/>
        <v>0</v>
      </c>
      <c r="F180" s="35">
        <f t="shared" ref="F180:H180" si="48">SUM(F181:F183)</f>
        <v>0</v>
      </c>
      <c r="G180" s="35">
        <f t="shared" si="48"/>
        <v>0</v>
      </c>
      <c r="H180" s="35">
        <f t="shared" si="48"/>
        <v>0</v>
      </c>
      <c r="I180" s="36"/>
      <c r="J180" s="9"/>
      <c r="K180" s="9"/>
      <c r="L180" s="9"/>
      <c r="M180" s="9"/>
      <c r="N180" s="9"/>
      <c r="O180" s="9"/>
      <c r="P180" s="9"/>
    </row>
    <row r="181" spans="2:16">
      <c r="B181" s="43" t="s">
        <v>33</v>
      </c>
      <c r="C181" s="60" t="s">
        <v>34</v>
      </c>
      <c r="D181" s="126">
        <f>'[1]Д4 '!H15</f>
        <v>0</v>
      </c>
      <c r="E181" s="46">
        <f>'[1]Д4 '!I15/'[1]Д4 '!$I$41*1000</f>
        <v>0</v>
      </c>
      <c r="F181" s="46">
        <f>'[1]Д4 '!J15/'[1]Д4 '!$J$41*1000</f>
        <v>0</v>
      </c>
      <c r="G181" s="46">
        <f>'[1]Д4 '!K15/'[1]Д4 '!$K$41*1000</f>
        <v>0</v>
      </c>
      <c r="H181" s="46">
        <f>'[1]Д4 '!L15/'[1]Д4 '!$L$41*1000</f>
        <v>0</v>
      </c>
      <c r="I181" s="47"/>
      <c r="J181" s="9"/>
      <c r="K181" s="9"/>
      <c r="L181" s="9"/>
      <c r="M181" s="9"/>
      <c r="N181" s="9"/>
      <c r="O181" s="9"/>
      <c r="P181" s="9"/>
    </row>
    <row r="182" spans="2:16">
      <c r="B182" s="43" t="s">
        <v>35</v>
      </c>
      <c r="C182" s="60" t="s">
        <v>36</v>
      </c>
      <c r="D182" s="126">
        <f>'[1]Д4 '!H16</f>
        <v>0</v>
      </c>
      <c r="E182" s="46">
        <f>'[1]Д4 '!I16/'[1]Д4 '!$I$41*1000</f>
        <v>0</v>
      </c>
      <c r="F182" s="46">
        <f>'[1]Д4 '!J16/'[1]Д4 '!$J$41*1000</f>
        <v>0</v>
      </c>
      <c r="G182" s="46">
        <f>'[1]Д4 '!K16/'[1]Д4 '!$K$41*1000</f>
        <v>0</v>
      </c>
      <c r="H182" s="46">
        <f>'[1]Д4 '!L16/'[1]Д4 '!$L$41*1000</f>
        <v>0</v>
      </c>
      <c r="I182" s="47"/>
      <c r="J182" s="9"/>
      <c r="K182" s="9"/>
      <c r="L182" s="9"/>
      <c r="M182" s="9"/>
      <c r="N182" s="9"/>
      <c r="O182" s="9"/>
      <c r="P182" s="9"/>
    </row>
    <row r="183" spans="2:16">
      <c r="B183" s="43" t="s">
        <v>37</v>
      </c>
      <c r="C183" s="53" t="s">
        <v>38</v>
      </c>
      <c r="D183" s="126">
        <f>'[1]Д4 '!H17</f>
        <v>0</v>
      </c>
      <c r="E183" s="46">
        <f>'[1]Д4 '!I17/'[1]Д4 '!$I$41*1000</f>
        <v>0</v>
      </c>
      <c r="F183" s="46">
        <f>'[1]Д4 '!J17/'[1]Д4 '!$J$41*1000</f>
        <v>0</v>
      </c>
      <c r="G183" s="46">
        <f>'[1]Д4 '!K17/'[1]Д4 '!$K$41*1000</f>
        <v>0</v>
      </c>
      <c r="H183" s="46">
        <f>'[1]Д4 '!L17/'[1]Д4 '!$L$41*1000</f>
        <v>0</v>
      </c>
      <c r="I183" s="47"/>
      <c r="J183" s="9"/>
      <c r="K183" s="9"/>
      <c r="L183" s="9"/>
      <c r="M183" s="9"/>
      <c r="N183" s="9"/>
      <c r="O183" s="9"/>
      <c r="P183" s="9"/>
    </row>
    <row r="184" spans="2:16">
      <c r="B184" s="40" t="s">
        <v>39</v>
      </c>
      <c r="C184" s="55" t="s">
        <v>40</v>
      </c>
      <c r="D184" s="35">
        <f t="shared" ref="D184:E184" si="49">SUM(D185:D187)</f>
        <v>28.234859943565304</v>
      </c>
      <c r="E184" s="35">
        <f t="shared" si="49"/>
        <v>0.35444537645857549</v>
      </c>
      <c r="F184" s="35">
        <f t="shared" ref="F184:H184" si="50">SUM(F185:F187)</f>
        <v>0.35444537645857549</v>
      </c>
      <c r="G184" s="35">
        <f t="shared" si="50"/>
        <v>0.35444537645857549</v>
      </c>
      <c r="H184" s="35">
        <f t="shared" si="50"/>
        <v>0.35444537645857549</v>
      </c>
      <c r="I184" s="36"/>
      <c r="J184" s="9"/>
      <c r="K184" s="9"/>
      <c r="L184" s="9"/>
      <c r="M184" s="9"/>
      <c r="N184" s="9"/>
      <c r="O184" s="9"/>
      <c r="P184" s="9"/>
    </row>
    <row r="185" spans="2:16">
      <c r="B185" s="43" t="s">
        <v>41</v>
      </c>
      <c r="C185" s="62" t="s">
        <v>30</v>
      </c>
      <c r="D185" s="126">
        <f>'[1]Д4 '!H19</f>
        <v>18.400914856193349</v>
      </c>
      <c r="E185" s="46">
        <f>'[1]Д4 '!I19/'[1]Д4 '!$I$41*1000</f>
        <v>0.23099527344643445</v>
      </c>
      <c r="F185" s="46">
        <f>'[1]Д4 '!J19/'[1]Д4 '!$J$41*1000</f>
        <v>0.23099527344643445</v>
      </c>
      <c r="G185" s="46">
        <f>'[1]Д4 '!K19/'[1]Д4 '!$K$41*1000</f>
        <v>0.23099527344643445</v>
      </c>
      <c r="H185" s="46">
        <f>'[1]Д4 '!L19/'[1]Д4 '!$L$41*1000</f>
        <v>0.23099527344643445</v>
      </c>
      <c r="I185" s="47"/>
      <c r="J185" s="9"/>
      <c r="K185" s="9"/>
      <c r="L185" s="9"/>
      <c r="M185" s="9"/>
      <c r="N185" s="9"/>
      <c r="O185" s="9"/>
      <c r="P185" s="9"/>
    </row>
    <row r="186" spans="2:16">
      <c r="B186" s="43" t="s">
        <v>42</v>
      </c>
      <c r="C186" s="60" t="s">
        <v>34</v>
      </c>
      <c r="D186" s="126">
        <f>'[1]Д4 '!H20</f>
        <v>3.9718050834601693</v>
      </c>
      <c r="E186" s="46">
        <f>'[1]Д4 '!I20/'[1]Д4 '!$I$41*1000</f>
        <v>4.985992318860278E-2</v>
      </c>
      <c r="F186" s="46">
        <f>'[1]Д4 '!J20/'[1]Д4 '!$J$41*1000</f>
        <v>4.985992318860278E-2</v>
      </c>
      <c r="G186" s="46">
        <f>'[1]Д4 '!K20/'[1]Д4 '!$K$41*1000</f>
        <v>4.985992318860278E-2</v>
      </c>
      <c r="H186" s="46">
        <f>'[1]Д4 '!L20/'[1]Д4 '!$L$41*1000</f>
        <v>4.985992318860278E-2</v>
      </c>
      <c r="I186" s="47"/>
      <c r="J186" s="9"/>
      <c r="K186" s="9"/>
      <c r="L186" s="9"/>
      <c r="M186" s="9"/>
      <c r="N186" s="9"/>
      <c r="O186" s="9"/>
      <c r="P186" s="9"/>
    </row>
    <row r="187" spans="2:16">
      <c r="B187" s="43" t="s">
        <v>43</v>
      </c>
      <c r="C187" s="53" t="s">
        <v>44</v>
      </c>
      <c r="D187" s="126">
        <f>'[1]Д4 '!H21</f>
        <v>5.8621400039117857</v>
      </c>
      <c r="E187" s="46">
        <f>'[1]Д4 '!I21/'[1]Д4 '!$I$41*1000</f>
        <v>7.3590179823538257E-2</v>
      </c>
      <c r="F187" s="46">
        <f>'[1]Д4 '!J21/'[1]Д4 '!$J$41*1000</f>
        <v>7.3590179823538257E-2</v>
      </c>
      <c r="G187" s="46">
        <f>'[1]Д4 '!K21/'[1]Д4 '!$K$41*1000</f>
        <v>7.3590179823538257E-2</v>
      </c>
      <c r="H187" s="46">
        <f>'[1]Д4 '!L21/'[1]Д4 '!$L$41*1000</f>
        <v>7.3590179823538257E-2</v>
      </c>
      <c r="I187" s="47"/>
      <c r="J187" s="9"/>
      <c r="K187" s="9"/>
      <c r="L187" s="9"/>
      <c r="M187" s="9"/>
      <c r="N187" s="9"/>
      <c r="O187" s="9"/>
      <c r="P187" s="9"/>
    </row>
    <row r="188" spans="2:16">
      <c r="B188" s="40" t="s">
        <v>45</v>
      </c>
      <c r="C188" s="55" t="s">
        <v>46</v>
      </c>
      <c r="D188" s="35">
        <f t="shared" ref="D188:E188" si="51">SUM(D189:D191)</f>
        <v>96.877837776652029</v>
      </c>
      <c r="E188" s="35">
        <f t="shared" si="51"/>
        <v>1.2161527186559962</v>
      </c>
      <c r="F188" s="35">
        <f t="shared" ref="F188:H188" si="52">SUM(F189:F191)</f>
        <v>1.2161527186559964</v>
      </c>
      <c r="G188" s="35">
        <f t="shared" si="52"/>
        <v>1.2161527186559962</v>
      </c>
      <c r="H188" s="35">
        <f t="shared" si="52"/>
        <v>1.2161527186559962</v>
      </c>
      <c r="I188" s="36"/>
      <c r="J188" s="9"/>
      <c r="K188" s="9"/>
      <c r="L188" s="9"/>
      <c r="M188" s="9"/>
      <c r="N188" s="9"/>
      <c r="O188" s="9"/>
      <c r="P188" s="9"/>
    </row>
    <row r="189" spans="2:16">
      <c r="B189" s="43" t="s">
        <v>47</v>
      </c>
      <c r="C189" s="62" t="s">
        <v>30</v>
      </c>
      <c r="D189" s="126">
        <f>'[1]Д4 '!H23</f>
        <v>73.403124673357752</v>
      </c>
      <c r="E189" s="46">
        <f>'[1]Д4 '!I23/'[1]Д4 '!$I$41*1000</f>
        <v>0.92146368744476015</v>
      </c>
      <c r="F189" s="46">
        <f>'[1]Д4 '!J23/'[1]Д4 '!$J$41*1000</f>
        <v>0.92146368744476026</v>
      </c>
      <c r="G189" s="46">
        <f>'[1]Д4 '!K23/'[1]Д4 '!$K$41*1000</f>
        <v>0.92146368744476015</v>
      </c>
      <c r="H189" s="46">
        <f>'[1]Д4 '!L23/'[1]Д4 '!$L$41*1000</f>
        <v>0.92146368744476015</v>
      </c>
      <c r="I189" s="47"/>
      <c r="J189" s="9"/>
      <c r="K189" s="9"/>
      <c r="L189" s="9"/>
      <c r="M189" s="9"/>
      <c r="N189" s="9"/>
      <c r="O189" s="9"/>
      <c r="P189" s="9"/>
    </row>
    <row r="190" spans="2:16">
      <c r="B190" s="43" t="s">
        <v>48</v>
      </c>
      <c r="C190" s="60" t="s">
        <v>34</v>
      </c>
      <c r="D190" s="126">
        <f>'[1]Д4 '!H24</f>
        <v>15.615878697190148</v>
      </c>
      <c r="E190" s="46">
        <f>'[1]Д4 '!I24/'[1]Д4 '!$I$41*1000</f>
        <v>0.19603341453154352</v>
      </c>
      <c r="F190" s="46">
        <f>'[1]Д4 '!J24/'[1]Д4 '!$J$41*1000</f>
        <v>0.19603341453154352</v>
      </c>
      <c r="G190" s="46">
        <f>'[1]Д4 '!K24/'[1]Д4 '!$K$41*1000</f>
        <v>0.19603341453154352</v>
      </c>
      <c r="H190" s="46">
        <f>'[1]Д4 '!L24/'[1]Д4 '!$L$41*1000</f>
        <v>0.19603341453154352</v>
      </c>
      <c r="I190" s="47"/>
      <c r="J190" s="9"/>
      <c r="K190" s="9"/>
      <c r="L190" s="9"/>
      <c r="M190" s="9"/>
      <c r="N190" s="9"/>
      <c r="O190" s="9"/>
      <c r="P190" s="9"/>
    </row>
    <row r="191" spans="2:16">
      <c r="B191" s="43" t="s">
        <v>49</v>
      </c>
      <c r="C191" s="53" t="s">
        <v>44</v>
      </c>
      <c r="D191" s="126">
        <f>'[1]Д4 '!H25</f>
        <v>7.8588344061041298</v>
      </c>
      <c r="E191" s="46">
        <f>'[1]Д4 '!I25/'[1]Д4 '!$I$41*1000</f>
        <v>9.865561667969254E-2</v>
      </c>
      <c r="F191" s="46">
        <f>'[1]Д4 '!J25/'[1]Д4 '!$J$41*1000</f>
        <v>9.865561667969254E-2</v>
      </c>
      <c r="G191" s="46">
        <f>'[1]Д4 '!K25/'[1]Д4 '!$K$41*1000</f>
        <v>9.865561667969254E-2</v>
      </c>
      <c r="H191" s="46">
        <f>'[1]Д4 '!L25/'[1]Д4 '!$L$41*1000</f>
        <v>9.865561667969254E-2</v>
      </c>
      <c r="I191" s="47"/>
      <c r="J191" s="9"/>
      <c r="K191" s="9"/>
      <c r="L191" s="9"/>
      <c r="M191" s="9"/>
      <c r="N191" s="9"/>
      <c r="O191" s="9"/>
      <c r="P191" s="9"/>
    </row>
    <row r="192" spans="2:16">
      <c r="B192" s="67">
        <v>3</v>
      </c>
      <c r="C192" s="66" t="s">
        <v>98</v>
      </c>
      <c r="D192" s="35">
        <f>SUM(D193:D196)</f>
        <v>1665.6511564319999</v>
      </c>
      <c r="E192" s="35">
        <f>SUM(E193:E196)</f>
        <v>24.195875231416149</v>
      </c>
      <c r="F192" s="35">
        <f>SUM(F193:F196)</f>
        <v>12.107207189219784</v>
      </c>
      <c r="G192" s="35">
        <f t="shared" ref="G192:H192" si="53">SUM(G193:G196)</f>
        <v>12.107207189219784</v>
      </c>
      <c r="H192" s="35">
        <f t="shared" si="53"/>
        <v>12.107207189219784</v>
      </c>
      <c r="I192" s="36"/>
      <c r="J192" s="9"/>
      <c r="K192" s="9"/>
      <c r="L192" s="9"/>
      <c r="M192" s="9"/>
      <c r="N192" s="9"/>
      <c r="O192" s="9"/>
      <c r="P192" s="9"/>
    </row>
    <row r="193" spans="2:16">
      <c r="B193" s="64" t="s">
        <v>99</v>
      </c>
      <c r="C193" s="65" t="s">
        <v>100</v>
      </c>
      <c r="D193" s="126">
        <f>'[1]Д4 '!H27</f>
        <v>718.46418999999992</v>
      </c>
      <c r="E193" s="46">
        <f>'[1]Д4 '!I27/'[1]Д4 '!$I$41*1000</f>
        <v>9.019216344814609</v>
      </c>
      <c r="F193" s="46">
        <f>'[1]Д4 '!J27/'[1]Д4 '!$J$41*1000</f>
        <v>9.019216344814609</v>
      </c>
      <c r="G193" s="46">
        <f>'[1]Д4 '!K27/'[1]Д4 '!$K$41*1000</f>
        <v>9.019216344814609</v>
      </c>
      <c r="H193" s="46">
        <f>'[1]Д4 '!L27/'[1]Д4 '!$L$41*1000</f>
        <v>9.019216344814609</v>
      </c>
      <c r="I193" s="47"/>
      <c r="J193" s="9"/>
      <c r="K193" s="9"/>
      <c r="L193" s="9"/>
      <c r="M193" s="9"/>
      <c r="N193" s="9"/>
      <c r="O193" s="9"/>
      <c r="P193" s="9"/>
    </row>
    <row r="194" spans="2:16">
      <c r="B194" s="64" t="s">
        <v>101</v>
      </c>
      <c r="C194" s="65" t="s">
        <v>102</v>
      </c>
      <c r="D194" s="126">
        <f>'[1]Д4 '!H28</f>
        <v>158.0621218</v>
      </c>
      <c r="E194" s="46">
        <f>'[1]Д4 '!I28/'[1]Д4 '!$I$41*1000</f>
        <v>1.9842275958592142</v>
      </c>
      <c r="F194" s="46">
        <f>'[1]Д4 '!J28/'[1]Д4 '!$J$41*1000</f>
        <v>1.9842275958592142</v>
      </c>
      <c r="G194" s="46">
        <f>'[1]Д4 '!K28/'[1]Д4 '!$K$41*1000</f>
        <v>1.9842275958592142</v>
      </c>
      <c r="H194" s="46">
        <f>'[1]Д4 '!L28/'[1]Д4 '!$L$41*1000</f>
        <v>1.9842275958592142</v>
      </c>
      <c r="I194" s="47"/>
      <c r="J194" s="9"/>
      <c r="K194" s="9"/>
      <c r="L194" s="9"/>
      <c r="M194" s="9"/>
      <c r="N194" s="9"/>
      <c r="O194" s="9"/>
      <c r="P194" s="9"/>
    </row>
    <row r="195" spans="2:16" ht="51">
      <c r="B195" s="64" t="s">
        <v>103</v>
      </c>
      <c r="C195" s="127" t="s">
        <v>104</v>
      </c>
      <c r="D195" s="128">
        <f>'[1]Д4 '!H29</f>
        <v>701.19987000000003</v>
      </c>
      <c r="E195" s="129">
        <f>'[1]Д4 '!I29/'[1]Д4 '!$I$41*1000</f>
        <v>12.088668042196362</v>
      </c>
      <c r="F195" s="129">
        <f>'[1]Д4 '!J29/'[1]Д4 '!$J$41*1000</f>
        <v>0</v>
      </c>
      <c r="G195" s="129">
        <f>'[1]Д4 '!K29/'[1]Д4 '!$K$41*1000</f>
        <v>0</v>
      </c>
      <c r="H195" s="129">
        <f>'[1]Д4 '!L29/'[1]Д4 '!$L$41*1000</f>
        <v>0</v>
      </c>
      <c r="I195" s="47"/>
      <c r="J195" s="9"/>
      <c r="K195" s="9"/>
      <c r="L195" s="9"/>
      <c r="M195" s="9"/>
      <c r="N195" s="9"/>
      <c r="O195" s="9"/>
      <c r="P195" s="9"/>
    </row>
    <row r="196" spans="2:16">
      <c r="B196" s="64" t="s">
        <v>105</v>
      </c>
      <c r="C196" s="130" t="s">
        <v>106</v>
      </c>
      <c r="D196" s="126">
        <f>'[1]Д4 '!H30</f>
        <v>87.924974631999845</v>
      </c>
      <c r="E196" s="46">
        <f>'[1]Д4 '!I30/'[1]Д4 '!$I$41*1000</f>
        <v>1.1037632485459616</v>
      </c>
      <c r="F196" s="46">
        <f>'[1]Д4 '!J30/'[1]Д4 '!$J$41*1000</f>
        <v>1.1037632485459616</v>
      </c>
      <c r="G196" s="46">
        <f>'[1]Д4 '!K30/'[1]Д4 '!$K$41*1000</f>
        <v>1.1037632485459616</v>
      </c>
      <c r="H196" s="46">
        <f>'[1]Д4 '!L30/'[1]Д4 '!$L$41*1000</f>
        <v>1.1037632485459616</v>
      </c>
      <c r="I196" s="47"/>
      <c r="J196" s="9"/>
      <c r="K196" s="9"/>
      <c r="L196" s="9"/>
      <c r="M196" s="9"/>
      <c r="N196" s="9"/>
      <c r="O196" s="9"/>
      <c r="P196" s="9"/>
    </row>
    <row r="197" spans="2:16">
      <c r="B197" s="64">
        <v>4</v>
      </c>
      <c r="C197" s="65" t="s">
        <v>107</v>
      </c>
      <c r="D197" s="126">
        <f>'[1]Д4 '!H31</f>
        <v>0</v>
      </c>
      <c r="E197" s="46">
        <f>'[1]Д4 '!I31/'[1]Д4 '!$I$41*1000</f>
        <v>0</v>
      </c>
      <c r="F197" s="46">
        <f>'[1]Д4 '!J31/'[1]Д4 '!$J$41*1000</f>
        <v>0</v>
      </c>
      <c r="G197" s="46">
        <f>'[1]Д4 '!K31/'[1]Д4 '!$K$41*1000</f>
        <v>0</v>
      </c>
      <c r="H197" s="46">
        <f>'[1]Д4 '!L31/'[1]Д4 '!$L$41*1000</f>
        <v>0</v>
      </c>
      <c r="I197" s="47"/>
      <c r="J197" s="9"/>
      <c r="K197" s="9"/>
      <c r="L197" s="9"/>
      <c r="M197" s="9"/>
      <c r="N197" s="9"/>
      <c r="O197" s="9"/>
      <c r="P197" s="9"/>
    </row>
    <row r="198" spans="2:16">
      <c r="B198" s="40" t="s">
        <v>54</v>
      </c>
      <c r="C198" s="58" t="s">
        <v>53</v>
      </c>
      <c r="D198" s="126">
        <f>'[1]Д4 '!H32</f>
        <v>0</v>
      </c>
      <c r="E198" s="46">
        <f>'[1]Д4 '!I32/'[1]Д4 '!$I$41*1000</f>
        <v>0</v>
      </c>
      <c r="F198" s="46">
        <f>'[1]Д4 '!J32/'[1]Д4 '!$J$41*1000</f>
        <v>0</v>
      </c>
      <c r="G198" s="46">
        <f>'[1]Д4 '!K32/'[1]Д4 '!$K$41*1000</f>
        <v>0</v>
      </c>
      <c r="H198" s="46">
        <f>'[1]Д4 '!L32/'[1]Д4 '!$L$41*1000</f>
        <v>0</v>
      </c>
      <c r="I198" s="47"/>
      <c r="J198" s="9"/>
      <c r="K198" s="9"/>
      <c r="L198" s="9"/>
      <c r="M198" s="9"/>
      <c r="N198" s="9"/>
      <c r="O198" s="9"/>
      <c r="P198" s="9"/>
    </row>
    <row r="199" spans="2:16">
      <c r="B199" s="67" t="s">
        <v>56</v>
      </c>
      <c r="C199" s="66" t="s">
        <v>55</v>
      </c>
      <c r="D199" s="125">
        <f>'[1]Д4 '!H34</f>
        <v>0</v>
      </c>
      <c r="E199" s="35">
        <f>'[1]Д4 '!I34/'[1]Д4 '!$I$41*1000</f>
        <v>0</v>
      </c>
      <c r="F199" s="35">
        <f>'[1]Д4 '!J34/'[1]Д4 '!$J$41*1000</f>
        <v>0</v>
      </c>
      <c r="G199" s="35">
        <f>'[1]Д4 '!K34/'[1]Д4 '!$K$41*1000</f>
        <v>0</v>
      </c>
      <c r="H199" s="35">
        <f>'[1]Д4 '!L34/'[1]Д4 '!$L$41*1000</f>
        <v>0</v>
      </c>
      <c r="I199" s="36"/>
      <c r="J199" s="9"/>
      <c r="K199" s="9"/>
      <c r="L199" s="9"/>
      <c r="M199" s="9"/>
      <c r="N199" s="9"/>
      <c r="O199" s="9"/>
      <c r="P199" s="9"/>
    </row>
    <row r="200" spans="2:16" ht="21">
      <c r="B200" s="131" t="s">
        <v>64</v>
      </c>
      <c r="C200" s="66" t="s">
        <v>77</v>
      </c>
      <c r="D200" s="35">
        <f t="shared" ref="D200:H200" si="54">SUM(D201:D203)</f>
        <v>35.815277083044343</v>
      </c>
      <c r="E200" s="35">
        <f t="shared" si="54"/>
        <v>0.5153294665306144</v>
      </c>
      <c r="F200" s="35">
        <f t="shared" si="54"/>
        <v>0.27355610568668715</v>
      </c>
      <c r="G200" s="35">
        <f t="shared" si="54"/>
        <v>0.27355610568668715</v>
      </c>
      <c r="H200" s="35">
        <f t="shared" si="54"/>
        <v>0.27355610568668715</v>
      </c>
      <c r="I200" s="36"/>
      <c r="J200" s="93"/>
      <c r="K200" s="9"/>
      <c r="L200" s="9"/>
      <c r="M200" s="9"/>
      <c r="N200" s="9"/>
      <c r="O200" s="9"/>
      <c r="P200" s="9"/>
    </row>
    <row r="201" spans="2:16">
      <c r="B201" s="64" t="s">
        <v>78</v>
      </c>
      <c r="C201" s="65" t="s">
        <v>59</v>
      </c>
      <c r="D201" s="126">
        <f>'[1]Д4 '!H36</f>
        <v>6.446749874947983</v>
      </c>
      <c r="E201" s="46">
        <f>'[1]Д4 '!I36/'[1]Д4 '!$I$41*1000</f>
        <v>9.2759303975510604E-2</v>
      </c>
      <c r="F201" s="46">
        <f>'[1]Д4 '!J36/'[1]Д4 '!$J$41*1000</f>
        <v>4.9240099023603698E-2</v>
      </c>
      <c r="G201" s="46">
        <f>'[1]Д4 '!K36/'[1]Д4 '!$K$41*1000</f>
        <v>4.9240099023603698E-2</v>
      </c>
      <c r="H201" s="46">
        <f>'[1]Д4 '!L36/'[1]Д4 '!$L$41*1000</f>
        <v>4.9240099023603698E-2</v>
      </c>
      <c r="I201" s="47"/>
      <c r="J201" s="93"/>
      <c r="K201" s="9"/>
      <c r="L201" s="9"/>
      <c r="M201" s="9"/>
      <c r="N201" s="9"/>
      <c r="O201" s="9"/>
      <c r="P201" s="9"/>
    </row>
    <row r="202" spans="2:16" ht="22.5">
      <c r="B202" s="64" t="s">
        <v>79</v>
      </c>
      <c r="C202" s="65" t="s">
        <v>61</v>
      </c>
      <c r="D202" s="126">
        <f>'[1]Д4 '!H37</f>
        <v>0</v>
      </c>
      <c r="E202" s="46">
        <f>'[1]Д4 '!I37/'[1]Д4 '!$I$41*1000</f>
        <v>0</v>
      </c>
      <c r="F202" s="46">
        <f>'[1]Д4 '!J37/'[1]Д4 '!$J$41*1000</f>
        <v>0</v>
      </c>
      <c r="G202" s="46">
        <f>'[1]Д4 '!K37/'[1]Д4 '!$K$41*1000</f>
        <v>0</v>
      </c>
      <c r="H202" s="46">
        <f>'[1]Д4 '!L37/'[1]Д4 '!$L$41*1000</f>
        <v>0</v>
      </c>
      <c r="I202" s="47"/>
      <c r="J202" s="93"/>
      <c r="K202" s="9"/>
      <c r="L202" s="9"/>
      <c r="M202" s="9"/>
      <c r="N202" s="9"/>
      <c r="O202" s="9"/>
      <c r="P202" s="9"/>
    </row>
    <row r="203" spans="2:16">
      <c r="B203" s="64" t="s">
        <v>80</v>
      </c>
      <c r="C203" s="65" t="s">
        <v>63</v>
      </c>
      <c r="D203" s="126">
        <f>'[1]Д4 '!H38</f>
        <v>29.36852720809636</v>
      </c>
      <c r="E203" s="46">
        <f>'[1]Д4 '!I38/'[1]Д4 '!$I$41*1000</f>
        <v>0.42257016255510377</v>
      </c>
      <c r="F203" s="46">
        <f>'[1]Д4 '!J38/'[1]Д4 '!$J$41*1000</f>
        <v>0.22431600666308343</v>
      </c>
      <c r="G203" s="46">
        <f>'[1]Д4 '!K38/'[1]Д4 '!$K$41*1000</f>
        <v>0.22431600666308343</v>
      </c>
      <c r="H203" s="46">
        <f>'[1]Д4 '!L38/'[1]Д4 '!$L$41*1000</f>
        <v>0.22431600666308343</v>
      </c>
      <c r="I203" s="47"/>
      <c r="J203" s="9"/>
      <c r="K203" s="9"/>
      <c r="L203" s="9"/>
      <c r="M203" s="9"/>
      <c r="N203" s="9"/>
      <c r="O203" s="9"/>
      <c r="P203" s="9"/>
    </row>
    <row r="204" spans="2:16">
      <c r="B204" s="40" t="s">
        <v>66</v>
      </c>
      <c r="C204" s="70" t="s">
        <v>65</v>
      </c>
      <c r="D204" s="71">
        <f>(D177+D188+D192+D197+D198+D199+D200)*0.2</f>
        <v>365.31582624705231</v>
      </c>
      <c r="E204" s="71">
        <f t="shared" ref="E204:H204" si="55">(E177+E188+E192+E197+E198+E199+E200)*0.2</f>
        <v>5.2563605586122675</v>
      </c>
      <c r="F204" s="71">
        <f t="shared" si="55"/>
        <v>2.7902722780042089</v>
      </c>
      <c r="G204" s="71">
        <f t="shared" si="55"/>
        <v>2.7902722780042084</v>
      </c>
      <c r="H204" s="71">
        <f t="shared" si="55"/>
        <v>2.7902722780042084</v>
      </c>
      <c r="I204" s="72"/>
      <c r="J204" s="9"/>
      <c r="K204" s="9"/>
      <c r="L204" s="9"/>
      <c r="M204" s="9"/>
      <c r="N204" s="9"/>
      <c r="O204" s="9"/>
      <c r="P204" s="9"/>
    </row>
    <row r="205" spans="2:16" ht="21">
      <c r="B205" s="74" t="s">
        <v>81</v>
      </c>
      <c r="C205" s="90" t="s">
        <v>82</v>
      </c>
      <c r="D205" s="91">
        <f>'[1]Д4 '!H41</f>
        <v>79659.26999999999</v>
      </c>
      <c r="E205" s="91">
        <f>'[1]Д4 '!I41</f>
        <v>58004.725380200005</v>
      </c>
      <c r="F205" s="91">
        <f>'[1]Д4 '!J41</f>
        <v>2191.6246197999935</v>
      </c>
      <c r="G205" s="91">
        <f>'[1]Д4 '!K41</f>
        <v>17854.8</v>
      </c>
      <c r="H205" s="91">
        <f>'[1]Д4 '!L41</f>
        <v>1608.12</v>
      </c>
      <c r="I205" s="122"/>
      <c r="J205" s="9"/>
      <c r="K205" s="9"/>
      <c r="L205" s="9"/>
      <c r="M205" s="9"/>
      <c r="N205" s="9"/>
      <c r="O205" s="9"/>
      <c r="P205" s="9"/>
    </row>
    <row r="206" spans="2:16">
      <c r="B206" s="5"/>
      <c r="C206" s="5"/>
      <c r="D206" s="5"/>
      <c r="E206" s="78"/>
      <c r="F206" s="5"/>
      <c r="G206" s="5"/>
      <c r="H206" s="9"/>
      <c r="I206" s="9"/>
      <c r="J206" s="9"/>
      <c r="K206" s="9"/>
      <c r="L206" s="9"/>
      <c r="M206" s="9"/>
      <c r="N206" s="9"/>
      <c r="O206" s="9"/>
      <c r="P206" s="9"/>
    </row>
    <row r="207" spans="2:16">
      <c r="B207" s="5"/>
      <c r="C207" s="5"/>
      <c r="D207" s="5"/>
      <c r="E207" s="5"/>
      <c r="F207" s="5"/>
      <c r="G207" s="5"/>
      <c r="H207" s="9"/>
      <c r="I207" s="9"/>
      <c r="J207" s="9"/>
      <c r="K207" s="9"/>
      <c r="L207" s="9"/>
      <c r="M207" s="9"/>
      <c r="N207" s="9"/>
      <c r="O207" s="9"/>
      <c r="P207" s="9"/>
    </row>
    <row r="208" spans="2:16">
      <c r="B208" s="5"/>
      <c r="C208" s="5"/>
      <c r="D208" s="5"/>
      <c r="E208" s="5"/>
      <c r="F208" s="5"/>
      <c r="G208" s="5"/>
      <c r="H208" s="9"/>
      <c r="I208" s="9"/>
      <c r="J208" s="9"/>
      <c r="K208" s="9"/>
      <c r="L208" s="9"/>
      <c r="M208" s="9"/>
      <c r="N208" s="9"/>
      <c r="O208" s="9"/>
      <c r="P208" s="9"/>
    </row>
    <row r="209" spans="2:16">
      <c r="B209" s="5"/>
      <c r="C209" s="5"/>
      <c r="D209" s="5"/>
      <c r="E209" s="5"/>
      <c r="F209" s="5"/>
      <c r="G209" s="5"/>
      <c r="H209" s="9"/>
      <c r="I209" s="9"/>
      <c r="J209" s="9"/>
      <c r="K209" s="9"/>
      <c r="L209" s="9"/>
      <c r="M209" s="9"/>
      <c r="N209" s="9"/>
      <c r="O209" s="9"/>
      <c r="P209" s="9"/>
    </row>
    <row r="210" spans="2:16" ht="14.25">
      <c r="B210" s="5"/>
      <c r="C210" s="79" t="s">
        <v>68</v>
      </c>
      <c r="D210" s="79"/>
      <c r="E210" s="79"/>
      <c r="F210" s="79"/>
      <c r="G210" s="79" t="s">
        <v>69</v>
      </c>
      <c r="I210" s="9"/>
      <c r="J210" s="9"/>
      <c r="K210" s="9"/>
      <c r="L210" s="9"/>
      <c r="M210" s="9"/>
      <c r="N210" s="9"/>
      <c r="O210" s="9"/>
      <c r="P210" s="9"/>
    </row>
    <row r="211" spans="2:16">
      <c r="B211" s="5"/>
      <c r="C211" s="5"/>
      <c r="D211" s="5"/>
      <c r="E211" s="5"/>
      <c r="F211" s="5"/>
      <c r="G211" s="5"/>
      <c r="H211" s="9"/>
      <c r="I211" s="9"/>
      <c r="J211" s="9"/>
      <c r="K211" s="9"/>
      <c r="L211" s="9"/>
      <c r="M211" s="9"/>
      <c r="N211" s="9"/>
      <c r="O211" s="9"/>
      <c r="P211" s="9"/>
    </row>
    <row r="212" spans="2:16">
      <c r="B212" s="5"/>
      <c r="C212" s="5"/>
      <c r="D212" s="5"/>
      <c r="E212" s="5"/>
      <c r="F212" s="5"/>
      <c r="G212" s="5"/>
      <c r="H212" s="9"/>
      <c r="I212" s="9"/>
      <c r="J212" s="9"/>
      <c r="K212" s="9"/>
      <c r="L212" s="9"/>
      <c r="M212" s="9"/>
      <c r="N212" s="9"/>
      <c r="O212" s="9"/>
      <c r="P212" s="9"/>
    </row>
    <row r="213" spans="2:16">
      <c r="B213" s="5"/>
      <c r="C213" s="5"/>
      <c r="D213" s="5"/>
      <c r="E213" s="5"/>
      <c r="F213" s="5"/>
      <c r="G213" s="5"/>
      <c r="H213" s="9"/>
      <c r="I213" s="9"/>
      <c r="J213" s="9"/>
      <c r="K213" s="9"/>
      <c r="L213" s="9"/>
      <c r="M213" s="9"/>
      <c r="N213" s="9"/>
      <c r="O213" s="9"/>
      <c r="P213" s="9"/>
    </row>
    <row r="214" spans="2:16">
      <c r="B214" s="5"/>
      <c r="C214" s="5"/>
      <c r="D214" s="5"/>
      <c r="E214" s="5"/>
      <c r="F214" s="5"/>
      <c r="G214" s="5"/>
      <c r="H214" s="9"/>
      <c r="I214" s="9"/>
      <c r="J214" s="9"/>
      <c r="K214" s="9"/>
      <c r="L214" s="9"/>
      <c r="M214" s="9"/>
      <c r="N214" s="9"/>
      <c r="O214" s="9"/>
      <c r="P214" s="9"/>
    </row>
    <row r="215" spans="2:16">
      <c r="B215" s="5"/>
      <c r="C215" s="5"/>
      <c r="D215" s="5"/>
      <c r="E215" s="5"/>
      <c r="F215" s="2" t="s">
        <v>108</v>
      </c>
      <c r="H215" s="5"/>
      <c r="I215" s="5"/>
      <c r="J215" s="9"/>
      <c r="K215" s="9"/>
      <c r="L215" s="9"/>
      <c r="M215" s="9"/>
      <c r="N215" s="3"/>
      <c r="O215" s="4"/>
      <c r="P215" s="9"/>
    </row>
    <row r="216" spans="2:16" ht="14.25">
      <c r="B216" s="5"/>
      <c r="C216" s="5"/>
      <c r="D216" s="5"/>
      <c r="E216" s="5"/>
      <c r="F216" s="2" t="s">
        <v>1</v>
      </c>
      <c r="H216" s="5"/>
      <c r="I216" s="5"/>
      <c r="J216" s="9"/>
      <c r="K216" s="9"/>
      <c r="L216" s="9"/>
      <c r="M216" s="9"/>
      <c r="N216" s="4"/>
      <c r="O216" s="80"/>
      <c r="P216" s="9"/>
    </row>
    <row r="217" spans="2:16">
      <c r="B217" s="5"/>
      <c r="C217" s="5"/>
      <c r="D217" s="5"/>
      <c r="E217" s="5"/>
      <c r="F217" s="2" t="s">
        <v>2</v>
      </c>
      <c r="H217" s="2"/>
      <c r="I217" s="2"/>
      <c r="J217" s="9"/>
      <c r="K217" s="9"/>
      <c r="L217" s="9"/>
      <c r="M217" s="9"/>
      <c r="N217" s="4"/>
      <c r="O217" s="4"/>
      <c r="P217" s="4"/>
    </row>
    <row r="218" spans="2:16">
      <c r="B218" s="5"/>
      <c r="C218" s="2"/>
      <c r="D218" s="2"/>
      <c r="E218" s="2"/>
      <c r="F218" s="2" t="s">
        <v>3</v>
      </c>
      <c r="H218" s="5"/>
      <c r="I218" s="5"/>
      <c r="J218" s="4"/>
      <c r="K218" s="4"/>
      <c r="L218" s="4"/>
      <c r="M218" s="4"/>
      <c r="N218" s="4"/>
      <c r="O218" s="3"/>
      <c r="P218" s="9"/>
    </row>
    <row r="219" spans="2:16" ht="22.5" customHeight="1">
      <c r="B219" s="5"/>
      <c r="C219" s="5"/>
      <c r="D219" s="5"/>
      <c r="E219" s="5"/>
      <c r="F219" s="5"/>
      <c r="G219" s="5"/>
      <c r="H219" s="9"/>
      <c r="I219" s="9"/>
      <c r="J219" s="9"/>
      <c r="K219" s="9"/>
      <c r="L219" s="9"/>
      <c r="M219" s="9"/>
      <c r="N219" s="9"/>
      <c r="O219" s="9"/>
      <c r="P219" s="9"/>
    </row>
    <row r="220" spans="2:16" ht="28.5" customHeight="1">
      <c r="B220" s="6" t="s">
        <v>109</v>
      </c>
      <c r="C220" s="6"/>
      <c r="D220" s="6"/>
      <c r="E220" s="6"/>
      <c r="F220" s="6"/>
      <c r="G220" s="6"/>
      <c r="H220" s="6"/>
      <c r="I220" s="7"/>
      <c r="J220" s="132"/>
      <c r="K220" s="132"/>
      <c r="L220" s="132"/>
      <c r="M220" s="132"/>
      <c r="N220" s="132"/>
      <c r="O220" s="132"/>
      <c r="P220" s="132"/>
    </row>
    <row r="221" spans="2:16">
      <c r="B221" s="5"/>
      <c r="C221" s="5"/>
      <c r="D221" s="5"/>
      <c r="E221" s="5"/>
      <c r="F221" s="5"/>
      <c r="G221" s="5"/>
      <c r="H221" s="9"/>
      <c r="I221" s="9"/>
      <c r="J221" s="9"/>
      <c r="K221" s="9"/>
      <c r="L221" s="9"/>
      <c r="M221" s="9"/>
      <c r="N221" s="9"/>
      <c r="O221" s="9"/>
      <c r="P221" s="9"/>
    </row>
    <row r="222" spans="2:16">
      <c r="B222" s="10" t="s">
        <v>5</v>
      </c>
      <c r="C222" s="10" t="s">
        <v>6</v>
      </c>
      <c r="D222" s="11" t="s">
        <v>7</v>
      </c>
      <c r="E222" s="12" t="s">
        <v>8</v>
      </c>
      <c r="F222" s="12"/>
      <c r="G222" s="12"/>
      <c r="H222" s="12"/>
      <c r="I222" s="13"/>
      <c r="J222" s="9"/>
      <c r="K222" s="9"/>
      <c r="L222" s="9"/>
      <c r="M222" s="9"/>
      <c r="N222" s="9"/>
      <c r="O222" s="9"/>
      <c r="P222" s="9"/>
    </row>
    <row r="223" spans="2:16" ht="60" customHeight="1">
      <c r="B223" s="14"/>
      <c r="C223" s="14"/>
      <c r="D223" s="15"/>
      <c r="E223" s="16" t="s">
        <v>9</v>
      </c>
      <c r="F223" s="16" t="s">
        <v>10</v>
      </c>
      <c r="G223" s="16" t="s">
        <v>11</v>
      </c>
      <c r="H223" s="17" t="s">
        <v>12</v>
      </c>
      <c r="I223" s="18"/>
      <c r="J223" s="19"/>
      <c r="K223" s="20"/>
      <c r="L223" s="20"/>
      <c r="M223" s="20"/>
      <c r="N223" s="20"/>
      <c r="O223" s="20"/>
      <c r="P223" s="20"/>
    </row>
    <row r="224" spans="2:16">
      <c r="B224" s="21">
        <v>1</v>
      </c>
      <c r="C224" s="21">
        <v>2</v>
      </c>
      <c r="D224" s="21">
        <v>3</v>
      </c>
      <c r="E224" s="21">
        <v>4</v>
      </c>
      <c r="F224" s="21">
        <v>5</v>
      </c>
      <c r="G224" s="21">
        <v>6</v>
      </c>
      <c r="H224" s="21">
        <v>7</v>
      </c>
      <c r="I224" s="22"/>
      <c r="J224" s="22"/>
      <c r="K224" s="22"/>
      <c r="L224" s="22"/>
      <c r="M224" s="22"/>
      <c r="N224" s="22"/>
      <c r="O224" s="22"/>
      <c r="P224" s="22"/>
    </row>
    <row r="225" spans="2:16">
      <c r="B225" s="21" t="s">
        <v>13</v>
      </c>
      <c r="C225" s="29" t="s">
        <v>110</v>
      </c>
      <c r="D225" s="30"/>
      <c r="E225" s="30"/>
      <c r="F225" s="30"/>
      <c r="G225" s="30"/>
      <c r="H225" s="31"/>
      <c r="I225" s="32"/>
      <c r="J225" s="22"/>
      <c r="K225" s="22"/>
      <c r="L225" s="22"/>
      <c r="M225" s="22"/>
      <c r="N225" s="22"/>
      <c r="O225" s="22"/>
      <c r="P225" s="22"/>
    </row>
    <row r="226" spans="2:16">
      <c r="B226" s="21">
        <v>1</v>
      </c>
      <c r="C226" s="23" t="s">
        <v>111</v>
      </c>
      <c r="D226" s="23" t="s">
        <v>112</v>
      </c>
      <c r="E226" s="133">
        <f>SUM(E227:E229)</f>
        <v>1800.6309297864423</v>
      </c>
      <c r="F226" s="133">
        <f t="shared" ref="F226:H226" si="56">SUM(F227:F229)</f>
        <v>1785.834400102794</v>
      </c>
      <c r="G226" s="133">
        <f t="shared" si="56"/>
        <v>1785.8342483974195</v>
      </c>
      <c r="H226" s="133">
        <f t="shared" si="56"/>
        <v>1785.8349007410795</v>
      </c>
      <c r="I226" s="134"/>
      <c r="J226" s="134"/>
      <c r="K226" s="134"/>
      <c r="L226" s="134"/>
      <c r="M226" s="22"/>
      <c r="N226" s="22"/>
      <c r="O226" s="22"/>
      <c r="P226" s="22"/>
    </row>
    <row r="227" spans="2:16">
      <c r="B227" s="21" t="s">
        <v>113</v>
      </c>
      <c r="C227" s="34" t="s">
        <v>114</v>
      </c>
      <c r="D227" s="23" t="s">
        <v>112</v>
      </c>
      <c r="E227" s="133">
        <f>E15</f>
        <v>1320.8740467925841</v>
      </c>
      <c r="F227" s="133">
        <f t="shared" ref="F227:H227" si="57">F15</f>
        <v>1320.8740467925841</v>
      </c>
      <c r="G227" s="133">
        <f t="shared" si="57"/>
        <v>1320.8740467925841</v>
      </c>
      <c r="H227" s="133">
        <f t="shared" si="57"/>
        <v>1320.8740467925845</v>
      </c>
      <c r="I227" s="134"/>
      <c r="J227" s="134"/>
      <c r="K227" s="134"/>
      <c r="L227" s="134"/>
      <c r="M227" s="22"/>
      <c r="N227" s="22"/>
      <c r="O227" s="22"/>
      <c r="P227" s="22"/>
    </row>
    <row r="228" spans="2:16" ht="32.25">
      <c r="B228" s="21" t="s">
        <v>115</v>
      </c>
      <c r="C228" s="135" t="s">
        <v>116</v>
      </c>
      <c r="D228" s="23" t="s">
        <v>112</v>
      </c>
      <c r="E228" s="133">
        <f>E65</f>
        <v>448.21871964218457</v>
      </c>
      <c r="F228" s="133">
        <f t="shared" ref="F228:H228" si="58">F65</f>
        <v>448.21871964218457</v>
      </c>
      <c r="G228" s="133">
        <f t="shared" si="58"/>
        <v>448.21856793681013</v>
      </c>
      <c r="H228" s="133">
        <f t="shared" si="58"/>
        <v>448.21922028046964</v>
      </c>
      <c r="J228" s="136"/>
      <c r="K228" s="22"/>
      <c r="L228" s="22"/>
      <c r="M228" s="22"/>
      <c r="N228" s="22"/>
      <c r="O228" s="22"/>
      <c r="P228" s="22"/>
    </row>
    <row r="229" spans="2:16">
      <c r="B229" s="21" t="s">
        <v>117</v>
      </c>
      <c r="C229" s="34" t="s">
        <v>118</v>
      </c>
      <c r="D229" s="23" t="s">
        <v>112</v>
      </c>
      <c r="E229" s="133">
        <f>E174</f>
        <v>31.538163351673603</v>
      </c>
      <c r="F229" s="133">
        <f t="shared" ref="F229:H229" si="59">F174</f>
        <v>16.741633668025251</v>
      </c>
      <c r="G229" s="133">
        <f t="shared" si="59"/>
        <v>16.741633668025251</v>
      </c>
      <c r="H229" s="133">
        <f t="shared" si="59"/>
        <v>16.741633668025251</v>
      </c>
      <c r="J229" s="136"/>
      <c r="K229" s="22"/>
      <c r="L229" s="22"/>
      <c r="M229" s="22"/>
      <c r="N229" s="22"/>
      <c r="O229" s="22"/>
      <c r="P229" s="22"/>
    </row>
    <row r="230" spans="2:16">
      <c r="B230" s="29" t="s">
        <v>119</v>
      </c>
      <c r="C230" s="30"/>
      <c r="D230" s="30"/>
      <c r="E230" s="30"/>
      <c r="F230" s="30"/>
      <c r="G230" s="30"/>
      <c r="H230" s="31"/>
      <c r="J230" s="136"/>
      <c r="K230" s="22"/>
      <c r="L230" s="22"/>
      <c r="M230" s="22"/>
      <c r="N230" s="22"/>
      <c r="O230" s="22"/>
      <c r="P230" s="22"/>
    </row>
    <row r="231" spans="2:16">
      <c r="B231" s="33">
        <v>1</v>
      </c>
      <c r="C231" s="34" t="s">
        <v>18</v>
      </c>
      <c r="D231" s="35">
        <f t="shared" ref="D231:H231" si="60">D232+D237+D238+D242</f>
        <v>65504.72960733722</v>
      </c>
      <c r="E231" s="35">
        <f t="shared" si="60"/>
        <v>41783.1484316973</v>
      </c>
      <c r="F231" s="35">
        <f t="shared" si="60"/>
        <v>2903.8828658050284</v>
      </c>
      <c r="G231" s="35">
        <f t="shared" si="60"/>
        <v>19215.205706116529</v>
      </c>
      <c r="H231" s="35">
        <f t="shared" si="60"/>
        <v>1602.4926037183423</v>
      </c>
      <c r="J231" s="32"/>
      <c r="K231" s="22"/>
      <c r="L231" s="22"/>
      <c r="M231" s="22"/>
      <c r="N231" s="39"/>
      <c r="O231" s="38"/>
      <c r="P231" s="39"/>
    </row>
    <row r="232" spans="2:16">
      <c r="B232" s="40" t="s">
        <v>19</v>
      </c>
      <c r="C232" s="41" t="s">
        <v>20</v>
      </c>
      <c r="D232" s="35">
        <f t="shared" ref="D232" si="61">SUM(D233:D236)</f>
        <v>47906.343073696196</v>
      </c>
      <c r="E232" s="35">
        <f t="shared" ref="E232:H232" si="62">SUM(E233:E236)</f>
        <v>30557.760710397935</v>
      </c>
      <c r="F232" s="35">
        <f t="shared" si="62"/>
        <v>2123.730764074689</v>
      </c>
      <c r="G232" s="35">
        <f t="shared" si="62"/>
        <v>14052.881776855143</v>
      </c>
      <c r="H232" s="35">
        <f t="shared" si="62"/>
        <v>1171.9698223684156</v>
      </c>
      <c r="J232" s="36"/>
      <c r="K232" s="137"/>
      <c r="L232" s="36"/>
      <c r="M232" s="39"/>
      <c r="N232" s="39"/>
      <c r="O232" s="38"/>
      <c r="P232" s="39"/>
    </row>
    <row r="233" spans="2:16" ht="12.75" customHeight="1">
      <c r="B233" s="43" t="s">
        <v>21</v>
      </c>
      <c r="C233" s="44" t="s">
        <v>22</v>
      </c>
      <c r="D233" s="45">
        <f>SUM(E233:H233)</f>
        <v>41159.262675527556</v>
      </c>
      <c r="E233" s="46">
        <f>[1]Д2!L$10/[1]Д2!$L$39*'Тарифи на ТЕ'!$E$265</f>
        <v>26254.036996213108</v>
      </c>
      <c r="F233" s="46">
        <f>[1]Д2!$L$10/[1]Д2!$L$39*'Тарифи на ТЕ'!$F$265</f>
        <v>1824.6266988745826</v>
      </c>
      <c r="G233" s="46">
        <f>[1]Д2!X10/[1]Д2!X39*'Тарифи на ТЕ'!$G$265</f>
        <v>12073.688143078871</v>
      </c>
      <c r="H233" s="46">
        <f>[1]Д2!AB10/[1]Д2!AB39*'Тарифи на ТЕ'!$H$265</f>
        <v>1006.9108373609905</v>
      </c>
      <c r="I233" s="89"/>
      <c r="J233" s="89"/>
      <c r="K233" s="137"/>
      <c r="L233" s="49"/>
      <c r="M233" s="39"/>
      <c r="N233" s="50"/>
      <c r="O233" s="49"/>
      <c r="P233" s="50"/>
    </row>
    <row r="234" spans="2:16" ht="14.25" customHeight="1">
      <c r="B234" s="43" t="s">
        <v>23</v>
      </c>
      <c r="C234" s="51" t="s">
        <v>120</v>
      </c>
      <c r="D234" s="84">
        <f>D22/[1]Д7!G21*'Тарифи на ТЕ'!D265+D71</f>
        <v>5624.0174096413602</v>
      </c>
      <c r="E234" s="46">
        <f>D234/$D$265*$E$265</f>
        <v>3587.3615944211429</v>
      </c>
      <c r="F234" s="46">
        <f>D234/$D$265*$F$265</f>
        <v>249.31768568172004</v>
      </c>
      <c r="G234" s="46">
        <f>D234/$D$265*$G$265</f>
        <v>1649.7534928486104</v>
      </c>
      <c r="H234" s="46">
        <f>D234/$D$265*$H$265</f>
        <v>137.58463668988742</v>
      </c>
      <c r="I234" s="89"/>
      <c r="J234" s="47"/>
      <c r="K234" s="137"/>
      <c r="L234" s="49"/>
      <c r="M234" s="50"/>
      <c r="N234" s="50"/>
      <c r="O234" s="49"/>
      <c r="P234" s="50"/>
    </row>
    <row r="235" spans="2:16" ht="24.75" customHeight="1">
      <c r="B235" s="43" t="s">
        <v>25</v>
      </c>
      <c r="C235" s="53" t="s">
        <v>26</v>
      </c>
      <c r="D235" s="84">
        <f>D23/[1]Д7!G21*'Тарифи на ТЕ'!D265+D72</f>
        <v>256.93039977676796</v>
      </c>
      <c r="E235" s="46">
        <f t="shared" ref="E235:E252" si="63">D235/$D$265*$E$265</f>
        <v>163.88680572331734</v>
      </c>
      <c r="F235" s="46">
        <f t="shared" ref="F235:F237" si="64">D235/$D$265*$F$265</f>
        <v>11.389952766470508</v>
      </c>
      <c r="G235" s="46">
        <f t="shared" ref="G235:G237" si="65">D235/$D$265*$G$265</f>
        <v>75.368156528829601</v>
      </c>
      <c r="H235" s="46">
        <f t="shared" ref="H235:H237" si="66">D235/$D$265*$H$265</f>
        <v>6.2854847581505577</v>
      </c>
      <c r="I235" s="89"/>
      <c r="J235" s="47"/>
      <c r="K235" s="137"/>
      <c r="L235" s="49"/>
      <c r="M235" s="50"/>
      <c r="N235" s="50"/>
      <c r="O235" s="49"/>
      <c r="P235" s="50"/>
    </row>
    <row r="236" spans="2:16" ht="23.25" customHeight="1">
      <c r="B236" s="43" t="s">
        <v>27</v>
      </c>
      <c r="C236" s="53" t="s">
        <v>28</v>
      </c>
      <c r="D236" s="84">
        <f>D24/[1]Д7!G21*'Тарифи на ТЕ'!D265+D73</f>
        <v>866.13258875050576</v>
      </c>
      <c r="E236" s="46">
        <f t="shared" si="63"/>
        <v>552.47531404037136</v>
      </c>
      <c r="F236" s="46">
        <f t="shared" si="64"/>
        <v>38.396426751915683</v>
      </c>
      <c r="G236" s="46">
        <f t="shared" si="65"/>
        <v>254.0719843988314</v>
      </c>
      <c r="H236" s="46">
        <f t="shared" si="66"/>
        <v>21.188863559387375</v>
      </c>
      <c r="J236" s="47"/>
      <c r="K236" s="137"/>
      <c r="L236" s="49"/>
      <c r="M236" s="50"/>
      <c r="N236" s="50"/>
      <c r="O236" s="49"/>
      <c r="P236" s="50"/>
    </row>
    <row r="237" spans="2:16" ht="14.25" customHeight="1">
      <c r="B237" s="40" t="s">
        <v>29</v>
      </c>
      <c r="C237" s="55" t="s">
        <v>30</v>
      </c>
      <c r="D237" s="138">
        <f>(D25+D179)/[1]Д7!G21*'Тарифи на ТЕ'!D265+D74</f>
        <v>10711.566981612121</v>
      </c>
      <c r="E237" s="35">
        <f t="shared" si="63"/>
        <v>6832.5293481542303</v>
      </c>
      <c r="F237" s="35">
        <f t="shared" si="64"/>
        <v>474.85327575658454</v>
      </c>
      <c r="G237" s="35">
        <f t="shared" si="65"/>
        <v>3142.1391070913023</v>
      </c>
      <c r="H237" s="35">
        <f t="shared" si="66"/>
        <v>262.0452506100043</v>
      </c>
      <c r="J237" s="47"/>
      <c r="K237" s="137"/>
      <c r="L237" s="49"/>
      <c r="M237" s="50"/>
      <c r="N237" s="39"/>
      <c r="O237" s="38"/>
      <c r="P237" s="39"/>
    </row>
    <row r="238" spans="2:16" ht="10.5" customHeight="1">
      <c r="B238" s="40" t="s">
        <v>31</v>
      </c>
      <c r="C238" s="58" t="s">
        <v>32</v>
      </c>
      <c r="D238" s="35">
        <f t="shared" ref="D238:E238" si="67">SUM(D239:D241)</f>
        <v>5778.2462545831004</v>
      </c>
      <c r="E238" s="35">
        <f t="shared" si="67"/>
        <v>3685.7387143332262</v>
      </c>
      <c r="F238" s="35">
        <f t="shared" ref="F238:H238" si="68">SUM(F239:F241)</f>
        <v>256.15478732730179</v>
      </c>
      <c r="G238" s="35">
        <f t="shared" si="68"/>
        <v>1694.9950981118609</v>
      </c>
      <c r="H238" s="35">
        <f t="shared" si="68"/>
        <v>141.35765481071209</v>
      </c>
      <c r="J238" s="47"/>
      <c r="K238" s="137"/>
      <c r="L238" s="49"/>
      <c r="M238" s="39"/>
      <c r="N238" s="39"/>
      <c r="O238" s="38"/>
      <c r="P238" s="39"/>
    </row>
    <row r="239" spans="2:16" ht="14.25" customHeight="1">
      <c r="B239" s="43" t="s">
        <v>33</v>
      </c>
      <c r="C239" s="60" t="s">
        <v>34</v>
      </c>
      <c r="D239" s="139">
        <f>(D27+D181)/[1]Д7!$G$21*'Тарифи на ТЕ'!$D$265+D76</f>
        <v>2225.8433224623195</v>
      </c>
      <c r="E239" s="46">
        <f t="shared" si="63"/>
        <v>1419.7866522446047</v>
      </c>
      <c r="F239" s="46">
        <f t="shared" ref="F239:F241" si="69">D239/$D$265*$F$265</f>
        <v>98.673610948477517</v>
      </c>
      <c r="G239" s="46">
        <f t="shared" ref="G239:G241" si="70">D239/$D$265*$G$265</f>
        <v>652.93055271678725</v>
      </c>
      <c r="H239" s="46">
        <f t="shared" ref="H239:H241" si="71">D239/$D$265*$H$265</f>
        <v>54.452506552450195</v>
      </c>
      <c r="J239" s="47"/>
      <c r="K239" s="137"/>
      <c r="L239" s="49"/>
      <c r="M239" s="39"/>
      <c r="N239" s="50"/>
      <c r="O239" s="49"/>
      <c r="P239" s="50"/>
    </row>
    <row r="240" spans="2:16">
      <c r="B240" s="43" t="s">
        <v>35</v>
      </c>
      <c r="C240" s="60" t="s">
        <v>36</v>
      </c>
      <c r="D240" s="139">
        <f>(D28+D182)/[1]Д7!$G$21*'Тарифи на ТЕ'!$D$265+D77</f>
        <v>1503.5844192663078</v>
      </c>
      <c r="E240" s="46">
        <f t="shared" si="63"/>
        <v>959.08326855445057</v>
      </c>
      <c r="F240" s="46">
        <f t="shared" si="69"/>
        <v>66.655232431521597</v>
      </c>
      <c r="G240" s="46">
        <f t="shared" si="70"/>
        <v>441.06258334565211</v>
      </c>
      <c r="H240" s="46">
        <f t="shared" si="71"/>
        <v>36.783334934683694</v>
      </c>
      <c r="J240" s="47"/>
      <c r="K240" s="137"/>
      <c r="L240" s="49"/>
      <c r="M240" s="50"/>
      <c r="N240" s="50"/>
      <c r="O240" s="49"/>
      <c r="P240" s="50"/>
    </row>
    <row r="241" spans="2:16" ht="15" customHeight="1">
      <c r="B241" s="43" t="s">
        <v>37</v>
      </c>
      <c r="C241" s="53" t="s">
        <v>38</v>
      </c>
      <c r="D241" s="139">
        <f>(D29+D183)/[1]Д7!$G$21*'Тарифи на ТЕ'!$D$265+D78</f>
        <v>2048.8185128544733</v>
      </c>
      <c r="E241" s="46">
        <f t="shared" si="63"/>
        <v>1306.8687935341709</v>
      </c>
      <c r="F241" s="46">
        <f t="shared" si="69"/>
        <v>90.82594394730269</v>
      </c>
      <c r="G241" s="46">
        <f t="shared" si="70"/>
        <v>601.00196204942154</v>
      </c>
      <c r="H241" s="46">
        <f t="shared" si="71"/>
        <v>50.121813323578209</v>
      </c>
      <c r="J241" s="47"/>
      <c r="K241" s="137"/>
      <c r="L241" s="49"/>
      <c r="M241" s="50"/>
      <c r="N241" s="50"/>
      <c r="O241" s="49"/>
      <c r="P241" s="50"/>
    </row>
    <row r="242" spans="2:16" ht="18.75" customHeight="1">
      <c r="B242" s="40" t="s">
        <v>39</v>
      </c>
      <c r="C242" s="55" t="s">
        <v>40</v>
      </c>
      <c r="D242" s="35">
        <f t="shared" ref="D242:E242" si="72">SUM(D243:D245)</f>
        <v>1108.5732974458015</v>
      </c>
      <c r="E242" s="35">
        <f t="shared" si="72"/>
        <v>707.119658811916</v>
      </c>
      <c r="F242" s="35">
        <f t="shared" ref="F242:H242" si="73">SUM(F243:F245)</f>
        <v>49.144038646453133</v>
      </c>
      <c r="G242" s="35">
        <f t="shared" si="73"/>
        <v>325.1897240582224</v>
      </c>
      <c r="H242" s="35">
        <f t="shared" si="73"/>
        <v>27.119875929210071</v>
      </c>
      <c r="J242" s="47"/>
      <c r="K242" s="137"/>
      <c r="L242" s="49"/>
      <c r="M242" s="50"/>
      <c r="N242" s="39"/>
      <c r="O242" s="38"/>
      <c r="P242" s="39"/>
    </row>
    <row r="243" spans="2:16" ht="12.75" customHeight="1">
      <c r="B243" s="43" t="s">
        <v>41</v>
      </c>
      <c r="C243" s="62" t="s">
        <v>30</v>
      </c>
      <c r="D243" s="139">
        <f>(D31+D185)/[1]Д7!$G$21*'Тарифи на ТЕ'!$D$265+D80</f>
        <v>722.46729393812882</v>
      </c>
      <c r="E243" s="46">
        <f t="shared" si="63"/>
        <v>460.8363087667413</v>
      </c>
      <c r="F243" s="46">
        <f t="shared" ref="F243:F245" si="74">D243/$D$265*$F$265</f>
        <v>32.027616663596994</v>
      </c>
      <c r="G243" s="46">
        <f t="shared" ref="G243:G245" si="75">D243/$D$265*$G$265</f>
        <v>211.92909886801328</v>
      </c>
      <c r="H243" s="46">
        <f t="shared" ref="H243:H245" si="76">D243/$D$265*$H$265</f>
        <v>17.674269639777354</v>
      </c>
      <c r="J243" s="47"/>
      <c r="K243" s="137"/>
      <c r="L243" s="49"/>
      <c r="M243" s="39"/>
      <c r="N243" s="50"/>
      <c r="O243" s="49"/>
      <c r="P243" s="50"/>
    </row>
    <row r="244" spans="2:16" ht="12.75" customHeight="1">
      <c r="B244" s="43" t="s">
        <v>42</v>
      </c>
      <c r="C244" s="60" t="s">
        <v>34</v>
      </c>
      <c r="D244" s="139">
        <f>(D32+D186)/[1]Д7!$G$21*'Тарифи на ТЕ'!$D$265+D81</f>
        <v>155.94329375049313</v>
      </c>
      <c r="E244" s="46">
        <f t="shared" si="63"/>
        <v>99.470706109305567</v>
      </c>
      <c r="F244" s="46">
        <f t="shared" si="74"/>
        <v>6.9131046836387542</v>
      </c>
      <c r="G244" s="46">
        <f t="shared" si="75"/>
        <v>45.744522965052262</v>
      </c>
      <c r="H244" s="46">
        <f t="shared" si="76"/>
        <v>3.8149599924965711</v>
      </c>
      <c r="J244" s="47"/>
      <c r="K244" s="137"/>
      <c r="L244" s="49"/>
      <c r="M244" s="50"/>
      <c r="N244" s="50"/>
      <c r="O244" s="49"/>
      <c r="P244" s="50"/>
    </row>
    <row r="245" spans="2:16">
      <c r="B245" s="43" t="s">
        <v>43</v>
      </c>
      <c r="C245" s="53" t="s">
        <v>44</v>
      </c>
      <c r="D245" s="139">
        <f>(D33+D187)/[1]Д7!$G$21*'Тарифи на ТЕ'!$D$265+D82</f>
        <v>230.16270975717944</v>
      </c>
      <c r="E245" s="46">
        <f t="shared" si="63"/>
        <v>146.81264393586912</v>
      </c>
      <c r="F245" s="46">
        <f t="shared" si="74"/>
        <v>10.203317299217382</v>
      </c>
      <c r="G245" s="46">
        <f t="shared" si="75"/>
        <v>67.516102225156814</v>
      </c>
      <c r="H245" s="46">
        <f t="shared" si="76"/>
        <v>5.6306462969361455</v>
      </c>
      <c r="J245" s="47"/>
      <c r="K245" s="137"/>
      <c r="L245" s="49"/>
      <c r="M245" s="50"/>
      <c r="N245" s="50"/>
      <c r="O245" s="49"/>
      <c r="P245" s="50"/>
    </row>
    <row r="246" spans="2:16" ht="21" customHeight="1">
      <c r="B246" s="40" t="s">
        <v>45</v>
      </c>
      <c r="C246" s="55" t="s">
        <v>46</v>
      </c>
      <c r="D246" s="35">
        <f t="shared" ref="D246:E246" si="77">SUM(D247:D249)</f>
        <v>3803.6733416826482</v>
      </c>
      <c r="E246" s="35">
        <f t="shared" si="77"/>
        <v>2426.2285604386138</v>
      </c>
      <c r="F246" s="35">
        <f t="shared" ref="F246:H246" si="78">SUM(F247:F249)</f>
        <v>168.62021675321344</v>
      </c>
      <c r="G246" s="35">
        <f t="shared" si="78"/>
        <v>1115.7723961413296</v>
      </c>
      <c r="H246" s="35">
        <f t="shared" si="78"/>
        <v>93.052168349491168</v>
      </c>
      <c r="J246" s="47"/>
      <c r="K246" s="137"/>
      <c r="L246" s="49"/>
      <c r="M246" s="50"/>
      <c r="N246" s="39"/>
      <c r="O246" s="38"/>
      <c r="P246" s="39"/>
    </row>
    <row r="247" spans="2:16" ht="14.25" customHeight="1">
      <c r="B247" s="43" t="s">
        <v>47</v>
      </c>
      <c r="C247" s="62" t="s">
        <v>30</v>
      </c>
      <c r="D247" s="139">
        <f>(D35+D189)/[1]Д7!$G$21*'Тарифи на ТЕ'!$D$265+D84</f>
        <v>2881.9956650967642</v>
      </c>
      <c r="E247" s="46">
        <f t="shared" si="63"/>
        <v>1838.3230013713001</v>
      </c>
      <c r="F247" s="46">
        <f t="shared" ref="F247:F249" si="79">D247/$D$265*$F$265</f>
        <v>127.76142693564226</v>
      </c>
      <c r="G247" s="46">
        <f t="shared" ref="G247:G249" si="80">D247/$D$265*$G$265</f>
        <v>845.40677394011436</v>
      </c>
      <c r="H247" s="46">
        <f t="shared" ref="H247:H249" si="81">D247/$D$265*$H$265</f>
        <v>70.504462849707721</v>
      </c>
      <c r="J247" s="47"/>
      <c r="K247" s="137"/>
      <c r="L247" s="49"/>
      <c r="M247" s="39"/>
      <c r="N247" s="50"/>
      <c r="O247" s="49"/>
      <c r="P247" s="50"/>
    </row>
    <row r="248" spans="2:16" ht="13.5" customHeight="1">
      <c r="B248" s="43" t="s">
        <v>48</v>
      </c>
      <c r="C248" s="60" t="s">
        <v>34</v>
      </c>
      <c r="D248" s="139">
        <f>(D36+D190)/[1]Д7!$G$21*'Тарифи на ТЕ'!$D$265+D85</f>
        <v>613.11960372599492</v>
      </c>
      <c r="E248" s="46">
        <f t="shared" si="63"/>
        <v>391.08728849642802</v>
      </c>
      <c r="F248" s="46">
        <f t="shared" si="79"/>
        <v>27.18013645992718</v>
      </c>
      <c r="G248" s="46">
        <f t="shared" si="80"/>
        <v>179.85296525698672</v>
      </c>
      <c r="H248" s="46">
        <f t="shared" si="81"/>
        <v>14.999213512653062</v>
      </c>
      <c r="J248" s="47"/>
      <c r="K248" s="137"/>
      <c r="L248" s="49"/>
      <c r="M248" s="50"/>
      <c r="N248" s="50"/>
      <c r="O248" s="49"/>
      <c r="P248" s="50"/>
    </row>
    <row r="249" spans="2:16">
      <c r="B249" s="43" t="s">
        <v>49</v>
      </c>
      <c r="C249" s="53" t="s">
        <v>44</v>
      </c>
      <c r="D249" s="139">
        <f>(D37+D191)/[1]Д7!$G$21*'Тарифи на ТЕ'!$D$265+D86</f>
        <v>308.55807285988908</v>
      </c>
      <c r="E249" s="46">
        <f t="shared" si="63"/>
        <v>196.81827057088603</v>
      </c>
      <c r="F249" s="46">
        <f t="shared" si="79"/>
        <v>13.678653357643997</v>
      </c>
      <c r="G249" s="46">
        <f t="shared" si="80"/>
        <v>90.512656944228681</v>
      </c>
      <c r="H249" s="46">
        <f t="shared" si="81"/>
        <v>7.5484919871303955</v>
      </c>
      <c r="J249" s="47"/>
      <c r="K249" s="137"/>
      <c r="L249" s="49"/>
      <c r="M249" s="50"/>
      <c r="N249" s="50"/>
      <c r="O249" s="49"/>
      <c r="P249" s="50"/>
    </row>
    <row r="250" spans="2:16">
      <c r="B250" s="67">
        <v>3</v>
      </c>
      <c r="C250" s="66" t="s">
        <v>98</v>
      </c>
      <c r="D250" s="35">
        <f t="shared" ref="D250:G250" si="82">SUM(D251:D254)</f>
        <v>949.30974136420787</v>
      </c>
      <c r="E250" s="35">
        <f t="shared" si="82"/>
        <v>739.29006108175122</v>
      </c>
      <c r="F250" s="35">
        <f t="shared" si="82"/>
        <v>25.709607015741703</v>
      </c>
      <c r="G250" s="35">
        <f t="shared" si="82"/>
        <v>170.12236359409962</v>
      </c>
      <c r="H250" s="35">
        <f t="shared" ref="H250" si="83">SUM(H251:H254)</f>
        <v>14.187709672615313</v>
      </c>
      <c r="J250" s="47"/>
      <c r="K250" s="137"/>
      <c r="L250" s="49"/>
      <c r="M250" s="50"/>
      <c r="N250" s="50"/>
      <c r="O250" s="49"/>
      <c r="P250" s="50"/>
    </row>
    <row r="251" spans="2:16">
      <c r="B251" s="64" t="s">
        <v>99</v>
      </c>
      <c r="C251" s="65" t="s">
        <v>100</v>
      </c>
      <c r="D251" s="140">
        <f>D193/[1]Д7!$G$21*'Тарифи на ТЕ'!$D$265</f>
        <v>432.02993309378178</v>
      </c>
      <c r="E251" s="46">
        <f t="shared" si="63"/>
        <v>275.57659884978938</v>
      </c>
      <c r="F251" s="46">
        <f t="shared" ref="F251:F252" si="84">D251/$D$265*$F$265</f>
        <v>19.152270560101055</v>
      </c>
      <c r="G251" s="46">
        <f t="shared" ref="G251:G252" si="85">D251/$D$265*$G$265</f>
        <v>126.73198520238384</v>
      </c>
      <c r="H251" s="46">
        <f t="shared" ref="H251:H252" si="86">D251/$D$265*$H$265</f>
        <v>10.569078481507551</v>
      </c>
      <c r="J251" s="47"/>
      <c r="K251" s="137"/>
      <c r="L251" s="49"/>
      <c r="M251" s="50"/>
      <c r="N251" s="50"/>
      <c r="O251" s="49"/>
      <c r="P251" s="50"/>
    </row>
    <row r="252" spans="2:16">
      <c r="B252" s="64" t="s">
        <v>101</v>
      </c>
      <c r="C252" s="65" t="s">
        <v>102</v>
      </c>
      <c r="D252" s="140">
        <f>D194/[1]Д7!$G$21*'Тарифи на ТЕ'!$D$265</f>
        <v>95.046585280632002</v>
      </c>
      <c r="E252" s="46">
        <f t="shared" si="63"/>
        <v>60.626851746953669</v>
      </c>
      <c r="F252" s="46">
        <f t="shared" si="84"/>
        <v>4.2134995232222323</v>
      </c>
      <c r="G252" s="46">
        <f t="shared" si="85"/>
        <v>27.881036744524451</v>
      </c>
      <c r="H252" s="46">
        <f t="shared" si="86"/>
        <v>2.3251972659316613</v>
      </c>
      <c r="J252" s="47"/>
      <c r="K252" s="137"/>
      <c r="L252" s="49"/>
      <c r="M252" s="50"/>
      <c r="N252" s="50"/>
      <c r="O252" s="49"/>
      <c r="P252" s="50"/>
    </row>
    <row r="253" spans="2:16" ht="51">
      <c r="B253" s="64" t="s">
        <v>103</v>
      </c>
      <c r="C253" s="127" t="s">
        <v>104</v>
      </c>
      <c r="D253" s="141">
        <f>D195/'[1]Д4 '!I41*'Тарифи на ТЕ'!E265</f>
        <v>369.36180443303158</v>
      </c>
      <c r="E253" s="129">
        <f>D253</f>
        <v>369.36180443303158</v>
      </c>
      <c r="F253" s="129">
        <f t="shared" ref="F253" si="87">D253-E253-G253-H253</f>
        <v>0</v>
      </c>
      <c r="G253" s="129">
        <f>'[1]Д4 '!K29</f>
        <v>0</v>
      </c>
      <c r="H253" s="129">
        <f>'[1]Д4 '!L29</f>
        <v>0</v>
      </c>
      <c r="J253" s="47"/>
      <c r="K253" s="137"/>
      <c r="L253" s="49"/>
      <c r="M253" s="50"/>
      <c r="N253" s="50"/>
      <c r="O253" s="49"/>
      <c r="P253" s="50"/>
    </row>
    <row r="254" spans="2:16">
      <c r="B254" s="64" t="s">
        <v>105</v>
      </c>
      <c r="C254" s="130" t="s">
        <v>106</v>
      </c>
      <c r="D254" s="140">
        <f>D196/[1]Д7!$G$21*'Тарифи на ТЕ'!$D$265</f>
        <v>52.871418556762528</v>
      </c>
      <c r="E254" s="46">
        <f t="shared" ref="E254" si="88">D254/$D$265*$E$265</f>
        <v>33.724806051976692</v>
      </c>
      <c r="F254" s="46">
        <f t="shared" ref="F254" si="89">D254/$D$265*$F$265</f>
        <v>2.3438369324184172</v>
      </c>
      <c r="G254" s="46">
        <f t="shared" ref="G254" si="90">D254/$D$265*$G$265</f>
        <v>15.509341647191324</v>
      </c>
      <c r="H254" s="46">
        <f t="shared" ref="H254" si="91">D254/$D$265*$H$265</f>
        <v>1.2934339251760996</v>
      </c>
      <c r="J254" s="47"/>
      <c r="K254" s="137"/>
      <c r="L254" s="49"/>
      <c r="M254" s="50"/>
      <c r="N254" s="50"/>
      <c r="O254" s="49"/>
      <c r="P254" s="50"/>
    </row>
    <row r="255" spans="2:16">
      <c r="B255" s="64">
        <v>4</v>
      </c>
      <c r="C255" s="65" t="s">
        <v>107</v>
      </c>
      <c r="D255" s="141">
        <f>D38+D87+D197</f>
        <v>0</v>
      </c>
      <c r="E255" s="46">
        <f>E38+E87+E197</f>
        <v>0</v>
      </c>
      <c r="F255" s="46">
        <f>F38+F87+F197</f>
        <v>0</v>
      </c>
      <c r="G255" s="46">
        <f>[1]Д2!X27+'[1]Д3 '!L28+'[1]Д4 '!K31</f>
        <v>0</v>
      </c>
      <c r="H255" s="46">
        <f>[1]Д2!AB27+'[1]Д3 '!M28+'[1]Д4 '!L31</f>
        <v>0</v>
      </c>
      <c r="J255" s="47"/>
      <c r="K255" s="137"/>
      <c r="L255" s="49"/>
      <c r="M255" s="50"/>
      <c r="N255" s="50"/>
      <c r="O255" s="49"/>
      <c r="P255" s="50"/>
    </row>
    <row r="256" spans="2:16" ht="14.25" customHeight="1">
      <c r="B256" s="40" t="s">
        <v>54</v>
      </c>
      <c r="C256" s="58" t="s">
        <v>53</v>
      </c>
      <c r="D256" s="141">
        <f t="shared" ref="D256:F257" si="92">D39+D89+D198</f>
        <v>0</v>
      </c>
      <c r="E256" s="35">
        <f t="shared" si="92"/>
        <v>0</v>
      </c>
      <c r="F256" s="35">
        <f t="shared" si="92"/>
        <v>0</v>
      </c>
      <c r="G256" s="35">
        <f>[1]Д2!X28+'[1]Д3 '!L30+'[1]Д4 '!K32</f>
        <v>0</v>
      </c>
      <c r="H256" s="35">
        <f>[1]Д2!AB28+'[1]Д3 '!M30+'[1]Д4 '!L32</f>
        <v>0</v>
      </c>
      <c r="J256" s="47"/>
      <c r="K256" s="137"/>
      <c r="L256" s="49"/>
      <c r="M256" s="50"/>
      <c r="N256" s="39"/>
      <c r="O256" s="38"/>
      <c r="P256" s="39"/>
    </row>
    <row r="257" spans="2:16" ht="13.5" customHeight="1">
      <c r="B257" s="67" t="s">
        <v>56</v>
      </c>
      <c r="C257" s="66" t="s">
        <v>55</v>
      </c>
      <c r="D257" s="75">
        <f t="shared" si="92"/>
        <v>0</v>
      </c>
      <c r="E257" s="35">
        <f t="shared" si="92"/>
        <v>0</v>
      </c>
      <c r="F257" s="35">
        <f t="shared" si="92"/>
        <v>0</v>
      </c>
      <c r="G257" s="35">
        <f>[1]Д2!X30+'[1]Д3 '!L32+'[1]Д4 '!K34</f>
        <v>0</v>
      </c>
      <c r="H257" s="35">
        <f>[1]Д2!AB30+'[1]Д3 '!M32+'[1]Д4 '!L34</f>
        <v>0</v>
      </c>
      <c r="J257" s="47"/>
      <c r="K257" s="137"/>
      <c r="L257" s="38"/>
      <c r="M257" s="39"/>
      <c r="N257" s="39"/>
      <c r="O257" s="38"/>
      <c r="P257" s="39"/>
    </row>
    <row r="258" spans="2:16" ht="13.5" customHeight="1">
      <c r="B258" s="67" t="s">
        <v>64</v>
      </c>
      <c r="C258" s="142" t="s">
        <v>77</v>
      </c>
      <c r="D258" s="104">
        <f t="shared" ref="D258:G258" si="93">SUM(D259:D261)</f>
        <v>1405.154251546988</v>
      </c>
      <c r="E258" s="104">
        <f t="shared" si="93"/>
        <v>898.97334518759874</v>
      </c>
      <c r="F258" s="104">
        <f t="shared" si="93"/>
        <v>61.964254078040668</v>
      </c>
      <c r="G258" s="104">
        <f t="shared" si="93"/>
        <v>410.02199917539394</v>
      </c>
      <c r="H258" s="104">
        <f>SUM(H259:H261)</f>
        <v>34.194653105954671</v>
      </c>
      <c r="J258" s="47"/>
      <c r="K258" s="137"/>
      <c r="L258" s="38"/>
      <c r="M258" s="39"/>
      <c r="N258" s="39"/>
      <c r="O258" s="38"/>
      <c r="P258" s="39"/>
    </row>
    <row r="259" spans="2:16" ht="13.5" customHeight="1">
      <c r="B259" s="64" t="s">
        <v>121</v>
      </c>
      <c r="C259" s="65" t="s">
        <v>59</v>
      </c>
      <c r="D259" s="141">
        <f>SUM(E259:H259)</f>
        <v>252.92776527845791</v>
      </c>
      <c r="E259" s="46">
        <f>([1]Д2!L32+'[1]Д3 '!K34)/'[1]Д3 '!$K$41*'Тарифи на ТЕ'!$E$265+'[1]Д4 '!I36/'[1]Д4 '!$I$41*'Тарифи на ТЕ'!$E$265</f>
        <v>161.81520213376783</v>
      </c>
      <c r="F259" s="46">
        <f>([1]Д2!L32+'[1]Д3 '!K34)/'[1]Д3 '!$K$41*'Тарифи на ТЕ'!$F$265+'[1]Д4 '!J36/'[1]Д4 '!$J$41*'Тарифи на ТЕ'!$F$265</f>
        <v>11.153565734047325</v>
      </c>
      <c r="G259" s="46">
        <f>([1]Д2!X32+'[1]Д3 '!L34+'[1]Д4 '!K36)/[1]Д7!$G$25*'Тарифи на ТЕ'!$G$265</f>
        <v>73.803959851570923</v>
      </c>
      <c r="H259" s="46">
        <f>([1]Д2!AB32+'[1]Д3 '!M34+'[1]Д4 '!L36)/[1]Д7!G27*'Тарифи на ТЕ'!H265</f>
        <v>6.1550375590718431</v>
      </c>
      <c r="J259" s="47"/>
      <c r="K259" s="137"/>
      <c r="L259" s="38"/>
      <c r="M259" s="39"/>
      <c r="N259" s="39"/>
      <c r="O259" s="38"/>
      <c r="P259" s="39"/>
    </row>
    <row r="260" spans="2:16" ht="13.5" customHeight="1">
      <c r="B260" s="64" t="s">
        <v>122</v>
      </c>
      <c r="C260" s="65" t="s">
        <v>61</v>
      </c>
      <c r="D260" s="141">
        <f>D43+D93+D202</f>
        <v>0</v>
      </c>
      <c r="E260" s="46">
        <f>([1]Д2!L33+'[1]Д3 '!K35)/'[1]Д3 '!$K$41*'Тарифи на ТЕ'!$E$265+'[1]Д4 '!I37/'[1]Д4 '!$I$41*'Тарифи на ТЕ'!$E$265</f>
        <v>0</v>
      </c>
      <c r="F260" s="46">
        <f>([1]Д2!L33+'[1]Д3 '!K35)/'[1]Д3 '!$K$41*'Тарифи на ТЕ'!$F$265+'[1]Д4 '!J37/'[1]Д4 '!$J$41*'Тарифи на ТЕ'!$F$265</f>
        <v>0</v>
      </c>
      <c r="G260" s="46">
        <f>([1]Д2!X33+'[1]Д3 '!L35+'[1]Д4 '!K37)/[1]Д7!$G$25*'Тарифи на ТЕ'!$G$265</f>
        <v>0</v>
      </c>
      <c r="H260" s="46">
        <f>[1]Д2!AB33+'[1]Д3 '!M35+'[1]Д4 '!L37</f>
        <v>0</v>
      </c>
      <c r="J260" s="47"/>
      <c r="K260" s="137"/>
      <c r="L260" s="38"/>
      <c r="M260" s="39"/>
      <c r="N260" s="39"/>
      <c r="O260" s="38"/>
      <c r="P260" s="39"/>
    </row>
    <row r="261" spans="2:16" ht="15" customHeight="1">
      <c r="B261" s="64" t="s">
        <v>123</v>
      </c>
      <c r="C261" s="65" t="s">
        <v>63</v>
      </c>
      <c r="D261" s="141">
        <f>SUM(E261:H261)</f>
        <v>1152.2264862685302</v>
      </c>
      <c r="E261" s="46">
        <f>([1]Д2!L34+'[1]Д3 '!K36)/'[1]Д3 '!$K$41*'Тарифи на ТЕ'!$E$265+'[1]Д4 '!I38/'[1]Д4 '!$I$41*'Тарифи на ТЕ'!$E$265</f>
        <v>737.15814305383094</v>
      </c>
      <c r="F261" s="46">
        <f>([1]Д2!L34+'[1]Д3 '!K36)/'[1]Д3 '!$K$41*'Тарифи на ТЕ'!$F$265+'[1]Д4 '!J38/'[1]Д4 '!$J$41*'Тарифи на ТЕ'!$F$265</f>
        <v>50.810688343993341</v>
      </c>
      <c r="G261" s="46">
        <f>([1]Д2!X34+'[1]Д3 '!L36+'[1]Д4 '!K38)/[1]Д7!$G$25*'Тарифи на ТЕ'!$G$265</f>
        <v>336.21803932382301</v>
      </c>
      <c r="H261" s="46">
        <f>([1]Д2!AB34+'[1]Д3 '!M36+'[1]Д4 '!L38)/[1]Д7!G27*'Тарифи на ТЕ'!H265</f>
        <v>28.039615546882832</v>
      </c>
      <c r="J261" s="47"/>
      <c r="K261" s="137"/>
      <c r="L261" s="38"/>
      <c r="M261" s="39"/>
      <c r="N261" s="39"/>
      <c r="O261" s="38"/>
      <c r="P261" s="39"/>
    </row>
    <row r="262" spans="2:16" ht="15.75" customHeight="1">
      <c r="B262" s="40" t="s">
        <v>66</v>
      </c>
      <c r="C262" s="58" t="s">
        <v>124</v>
      </c>
      <c r="D262" s="112">
        <f>D231+D246+D250+D255+D256+D257+D258</f>
        <v>71662.866941931075</v>
      </c>
      <c r="E262" s="112">
        <f t="shared" ref="E262:H262" si="94">E231+E246+E250+E255+E256+E257+E258</f>
        <v>45847.640398405267</v>
      </c>
      <c r="F262" s="112">
        <f t="shared" si="94"/>
        <v>3160.176943652024</v>
      </c>
      <c r="G262" s="112">
        <f t="shared" si="94"/>
        <v>20911.122465027351</v>
      </c>
      <c r="H262" s="112">
        <f t="shared" si="94"/>
        <v>1743.9271348464035</v>
      </c>
      <c r="J262" s="47"/>
      <c r="K262" s="137"/>
      <c r="L262" s="38"/>
      <c r="M262" s="39"/>
      <c r="N262" s="39"/>
      <c r="O262" s="38"/>
      <c r="P262" s="39"/>
    </row>
    <row r="263" spans="2:16" ht="15" customHeight="1">
      <c r="B263" s="40" t="s">
        <v>81</v>
      </c>
      <c r="C263" s="70" t="s">
        <v>65</v>
      </c>
      <c r="D263" s="71">
        <f>D262*0.2</f>
        <v>14332.573388386216</v>
      </c>
      <c r="E263" s="71">
        <f t="shared" ref="E263:H263" si="95">E262*0.2</f>
        <v>9169.528079681053</v>
      </c>
      <c r="F263" s="71">
        <f t="shared" si="95"/>
        <v>632.03538873040486</v>
      </c>
      <c r="G263" s="71">
        <f t="shared" si="95"/>
        <v>4182.2244930054703</v>
      </c>
      <c r="H263" s="71">
        <f t="shared" si="95"/>
        <v>348.78542696928071</v>
      </c>
      <c r="I263" s="89"/>
      <c r="J263" s="47"/>
      <c r="K263" s="137"/>
      <c r="L263" s="143"/>
      <c r="M263" s="39"/>
      <c r="N263" s="39"/>
      <c r="O263" s="38"/>
      <c r="P263" s="39"/>
    </row>
    <row r="264" spans="2:16" ht="21.75">
      <c r="B264" s="40" t="s">
        <v>92</v>
      </c>
      <c r="C264" s="58" t="s">
        <v>125</v>
      </c>
      <c r="D264" s="138">
        <f>SUM(D262:D263)</f>
        <v>85995.440330317288</v>
      </c>
      <c r="E264" s="138">
        <f t="shared" ref="E264:H264" si="96">SUM(E262:E263)</f>
        <v>55017.168478086322</v>
      </c>
      <c r="F264" s="138">
        <f t="shared" si="96"/>
        <v>3792.2123323824289</v>
      </c>
      <c r="G264" s="138">
        <f t="shared" si="96"/>
        <v>25093.34695803282</v>
      </c>
      <c r="H264" s="138">
        <f t="shared" si="96"/>
        <v>2092.7125618156842</v>
      </c>
      <c r="I264" s="89"/>
      <c r="J264" s="47"/>
      <c r="K264" s="137"/>
      <c r="L264" s="38"/>
      <c r="M264" s="39"/>
      <c r="N264" s="39"/>
      <c r="O264" s="38"/>
      <c r="P264" s="39"/>
    </row>
    <row r="265" spans="2:16" ht="21">
      <c r="B265" s="144">
        <v>11</v>
      </c>
      <c r="C265" s="90" t="s">
        <v>82</v>
      </c>
      <c r="D265" s="125">
        <f>SUM(E265:H265)</f>
        <v>47901.049999999996</v>
      </c>
      <c r="E265" s="125">
        <f>E96</f>
        <v>30554.383919200009</v>
      </c>
      <c r="F265" s="125">
        <f t="shared" ref="F265:H265" si="97">F96</f>
        <v>2123.4960807999923</v>
      </c>
      <c r="G265" s="125">
        <f t="shared" si="97"/>
        <v>14051.329999999998</v>
      </c>
      <c r="H265" s="125">
        <f t="shared" si="97"/>
        <v>1171.8399999999999</v>
      </c>
      <c r="I265" s="89"/>
      <c r="J265" s="145"/>
      <c r="K265" s="137"/>
      <c r="L265" s="38"/>
      <c r="M265" s="39"/>
      <c r="N265" s="38"/>
      <c r="O265" s="38"/>
      <c r="P265" s="38"/>
    </row>
    <row r="266" spans="2:16">
      <c r="E266" s="134"/>
      <c r="F266" s="134"/>
      <c r="G266" s="134"/>
      <c r="H266" s="134"/>
      <c r="J266" s="146"/>
      <c r="K266" s="137"/>
      <c r="L266" s="38"/>
      <c r="M266" s="38"/>
      <c r="N266" s="3"/>
      <c r="O266" s="3"/>
      <c r="P266" s="3"/>
    </row>
    <row r="267" spans="2:16">
      <c r="E267" s="134"/>
      <c r="F267" s="134"/>
      <c r="G267" s="134"/>
      <c r="H267" s="134"/>
      <c r="J267" s="3"/>
      <c r="K267" s="3"/>
      <c r="L267" s="147"/>
      <c r="M267" s="3"/>
      <c r="N267" s="3"/>
      <c r="O267" s="3"/>
      <c r="P267" s="3"/>
    </row>
    <row r="268" spans="2:16" ht="14.25">
      <c r="C268" s="79" t="s">
        <v>68</v>
      </c>
      <c r="D268" s="79"/>
      <c r="E268" s="79"/>
      <c r="F268" s="79"/>
      <c r="G268" s="79" t="s">
        <v>69</v>
      </c>
      <c r="I268" s="3"/>
      <c r="J268" s="80"/>
      <c r="K268" s="80"/>
      <c r="L268" s="80"/>
      <c r="M268" s="80"/>
      <c r="N268" s="80"/>
      <c r="O268" s="80"/>
      <c r="P268" s="9"/>
    </row>
    <row r="269" spans="2:16">
      <c r="H269" s="3"/>
      <c r="I269" s="3"/>
      <c r="J269" s="3"/>
      <c r="K269" s="3"/>
      <c r="L269" s="3"/>
      <c r="M269" s="3"/>
      <c r="N269" s="3"/>
      <c r="O269" s="3"/>
      <c r="P269" s="3"/>
    </row>
    <row r="270" spans="2:16">
      <c r="H270" s="3"/>
      <c r="I270" s="3"/>
      <c r="J270" s="3"/>
      <c r="K270" s="3"/>
      <c r="L270" s="3"/>
      <c r="M270" s="3"/>
      <c r="N270" s="3"/>
      <c r="O270" s="3"/>
      <c r="P270" s="3"/>
    </row>
    <row r="271" spans="2:16">
      <c r="B271" s="5"/>
      <c r="C271" s="5"/>
      <c r="D271" s="5"/>
      <c r="E271" s="5"/>
      <c r="F271" s="2" t="s">
        <v>126</v>
      </c>
      <c r="H271" s="5"/>
      <c r="I271" s="5"/>
      <c r="J271" s="3"/>
      <c r="K271" s="3"/>
      <c r="L271" s="3"/>
      <c r="M271" s="3"/>
      <c r="N271" s="3"/>
      <c r="O271" s="3"/>
      <c r="P271" s="3"/>
    </row>
    <row r="272" spans="2:16">
      <c r="B272" s="5"/>
      <c r="C272" s="5"/>
      <c r="D272" s="5"/>
      <c r="E272" s="5"/>
      <c r="F272" s="2" t="s">
        <v>1</v>
      </c>
      <c r="H272" s="5"/>
      <c r="I272" s="5"/>
      <c r="J272" s="3"/>
      <c r="K272" s="3"/>
      <c r="L272" s="3"/>
      <c r="M272" s="3"/>
      <c r="N272" s="3"/>
      <c r="O272" s="3"/>
      <c r="P272" s="3"/>
    </row>
    <row r="273" spans="2:16">
      <c r="B273" s="5"/>
      <c r="C273" s="5"/>
      <c r="D273" s="5"/>
      <c r="E273" s="5"/>
      <c r="F273" s="2" t="s">
        <v>2</v>
      </c>
      <c r="H273" s="2"/>
      <c r="I273" s="2"/>
      <c r="J273" s="3"/>
      <c r="K273" s="3"/>
      <c r="L273" s="3"/>
      <c r="M273" s="3"/>
      <c r="N273" s="3"/>
      <c r="O273" s="3"/>
      <c r="P273" s="3"/>
    </row>
    <row r="274" spans="2:16">
      <c r="B274" s="5"/>
      <c r="C274" s="2"/>
      <c r="D274" s="2"/>
      <c r="E274" s="2"/>
      <c r="F274" s="2" t="s">
        <v>3</v>
      </c>
      <c r="H274" s="5"/>
      <c r="I274" s="5"/>
      <c r="J274" s="3"/>
      <c r="K274" s="3"/>
      <c r="L274" s="3"/>
      <c r="M274" s="3"/>
      <c r="N274" s="3"/>
      <c r="O274" s="3"/>
      <c r="P274" s="3"/>
    </row>
    <row r="275" spans="2:16">
      <c r="B275" s="5"/>
      <c r="C275" s="5"/>
      <c r="D275" s="5"/>
      <c r="E275" s="5"/>
      <c r="F275" s="5"/>
      <c r="G275" s="5"/>
      <c r="H275" s="3"/>
      <c r="I275" s="3"/>
      <c r="J275" s="3"/>
      <c r="K275" s="3"/>
      <c r="L275" s="3"/>
      <c r="M275" s="3"/>
      <c r="N275" s="3"/>
      <c r="O275" s="3"/>
      <c r="P275" s="3"/>
    </row>
    <row r="276" spans="2:16" ht="36" customHeight="1">
      <c r="B276" s="6" t="s">
        <v>127</v>
      </c>
      <c r="C276" s="6"/>
      <c r="D276" s="6"/>
      <c r="E276" s="6"/>
      <c r="F276" s="6"/>
      <c r="G276" s="6"/>
      <c r="H276" s="6"/>
      <c r="I276" s="7"/>
      <c r="J276" s="3"/>
      <c r="K276" s="3"/>
      <c r="L276" s="3"/>
      <c r="M276" s="3"/>
      <c r="N276" s="3"/>
      <c r="O276" s="3"/>
      <c r="P276" s="3"/>
    </row>
    <row r="277" spans="2:16">
      <c r="B277" s="5"/>
      <c r="C277" s="5"/>
      <c r="D277" s="5"/>
      <c r="E277" s="5"/>
      <c r="F277" s="5"/>
      <c r="G277" s="5"/>
      <c r="H277" s="3"/>
      <c r="I277" s="3"/>
      <c r="J277" s="3"/>
      <c r="K277" s="3"/>
      <c r="L277" s="3"/>
      <c r="M277" s="3"/>
      <c r="N277" s="3"/>
      <c r="O277" s="3"/>
      <c r="P277" s="3"/>
    </row>
    <row r="278" spans="2:16" ht="15" customHeight="1">
      <c r="B278" s="10" t="s">
        <v>5</v>
      </c>
      <c r="C278" s="10" t="s">
        <v>6</v>
      </c>
      <c r="D278" s="11" t="s">
        <v>7</v>
      </c>
      <c r="E278" s="12" t="s">
        <v>8</v>
      </c>
      <c r="F278" s="12"/>
      <c r="G278" s="12"/>
      <c r="H278" s="12"/>
      <c r="I278" s="13"/>
      <c r="J278" s="3"/>
      <c r="K278" s="3"/>
      <c r="L278" s="3"/>
      <c r="M278" s="3"/>
      <c r="N278" s="3"/>
      <c r="O278" s="3"/>
      <c r="P278" s="3"/>
    </row>
    <row r="279" spans="2:16" ht="69" customHeight="1">
      <c r="B279" s="14"/>
      <c r="C279" s="14"/>
      <c r="D279" s="15"/>
      <c r="E279" s="16" t="s">
        <v>9</v>
      </c>
      <c r="F279" s="16" t="s">
        <v>10</v>
      </c>
      <c r="G279" s="16" t="s">
        <v>11</v>
      </c>
      <c r="H279" s="17" t="s">
        <v>12</v>
      </c>
      <c r="I279" s="18"/>
      <c r="J279" s="3"/>
      <c r="K279" s="3"/>
      <c r="L279" s="3"/>
      <c r="M279" s="3"/>
      <c r="N279" s="3"/>
      <c r="O279" s="3"/>
      <c r="P279" s="3"/>
    </row>
    <row r="280" spans="2:16" ht="12.75" customHeight="1">
      <c r="B280" s="21">
        <v>1</v>
      </c>
      <c r="C280" s="21">
        <v>2</v>
      </c>
      <c r="D280" s="21">
        <v>3</v>
      </c>
      <c r="E280" s="21">
        <v>4</v>
      </c>
      <c r="F280" s="21">
        <v>5</v>
      </c>
      <c r="G280" s="21">
        <v>6</v>
      </c>
      <c r="H280" s="21">
        <v>7</v>
      </c>
      <c r="I280" s="22"/>
      <c r="J280" s="3"/>
      <c r="K280" s="3"/>
      <c r="L280" s="3"/>
      <c r="M280" s="3"/>
      <c r="N280" s="3"/>
      <c r="O280" s="3"/>
      <c r="P280" s="3"/>
    </row>
    <row r="281" spans="2:16" ht="12.75" customHeight="1">
      <c r="B281" s="21" t="s">
        <v>13</v>
      </c>
      <c r="C281" s="29" t="s">
        <v>110</v>
      </c>
      <c r="D281" s="30"/>
      <c r="E281" s="30"/>
      <c r="F281" s="30"/>
      <c r="G281" s="30"/>
      <c r="H281" s="31"/>
      <c r="I281" s="32"/>
      <c r="J281" s="3"/>
      <c r="K281" s="3"/>
      <c r="L281" s="3"/>
      <c r="M281" s="3"/>
      <c r="N281" s="3"/>
      <c r="O281" s="3"/>
      <c r="P281" s="3"/>
    </row>
    <row r="282" spans="2:16" ht="12.75" customHeight="1">
      <c r="B282" s="21">
        <v>1</v>
      </c>
      <c r="C282" s="23" t="s">
        <v>111</v>
      </c>
      <c r="D282" s="23" t="s">
        <v>112</v>
      </c>
      <c r="E282" s="133">
        <f>SUM(E283:E285)</f>
        <v>1836.6635968667792</v>
      </c>
      <c r="F282" s="133">
        <f>SUM(F283:F285)-0.01</f>
        <v>1821.857067183131</v>
      </c>
      <c r="G282" s="133">
        <f>SUM(G283:G285)-0.01</f>
        <v>1821.857067183131</v>
      </c>
      <c r="H282" s="133">
        <f>SUM(H283:H285)-0.01</f>
        <v>1821.8570671831314</v>
      </c>
      <c r="I282" s="136"/>
      <c r="J282" s="136"/>
      <c r="K282" s="136"/>
      <c r="L282" s="136"/>
      <c r="M282" s="3"/>
      <c r="N282" s="3"/>
      <c r="O282" s="3"/>
      <c r="P282" s="3"/>
    </row>
    <row r="283" spans="2:16" ht="12.75" customHeight="1">
      <c r="B283" s="21" t="s">
        <v>113</v>
      </c>
      <c r="C283" s="34" t="s">
        <v>114</v>
      </c>
      <c r="D283" s="23" t="s">
        <v>112</v>
      </c>
      <c r="E283" s="133">
        <f>E15</f>
        <v>1320.8740467925841</v>
      </c>
      <c r="F283" s="133">
        <f t="shared" ref="F283:H283" si="98">F15</f>
        <v>1320.8740467925841</v>
      </c>
      <c r="G283" s="133">
        <f t="shared" si="98"/>
        <v>1320.8740467925841</v>
      </c>
      <c r="H283" s="133">
        <f t="shared" si="98"/>
        <v>1320.8740467925845</v>
      </c>
      <c r="I283" s="136"/>
      <c r="J283" s="136"/>
      <c r="K283" s="136"/>
      <c r="L283" s="136"/>
      <c r="M283" s="3"/>
      <c r="N283" s="3"/>
      <c r="O283" s="3"/>
      <c r="P283" s="3"/>
    </row>
    <row r="284" spans="2:16" ht="34.5" customHeight="1">
      <c r="B284" s="21" t="s">
        <v>115</v>
      </c>
      <c r="C284" s="135" t="s">
        <v>128</v>
      </c>
      <c r="D284" s="23" t="s">
        <v>112</v>
      </c>
      <c r="E284" s="133">
        <f>E115</f>
        <v>484.2513867225216</v>
      </c>
      <c r="F284" s="133">
        <f t="shared" ref="F284:H284" si="99">F115</f>
        <v>484.2513867225216</v>
      </c>
      <c r="G284" s="133">
        <f t="shared" si="99"/>
        <v>484.2513867225216</v>
      </c>
      <c r="H284" s="133">
        <f t="shared" si="99"/>
        <v>484.2513867225216</v>
      </c>
      <c r="I284" s="136"/>
      <c r="J284" s="3"/>
      <c r="K284" s="3"/>
      <c r="L284" s="3"/>
      <c r="M284" s="3"/>
      <c r="N284" s="3"/>
      <c r="O284" s="3"/>
      <c r="P284" s="3"/>
    </row>
    <row r="285" spans="2:16" ht="12.75" customHeight="1">
      <c r="B285" s="21" t="s">
        <v>117</v>
      </c>
      <c r="C285" s="34" t="s">
        <v>118</v>
      </c>
      <c r="D285" s="23" t="s">
        <v>112</v>
      </c>
      <c r="E285" s="133">
        <f>E174</f>
        <v>31.538163351673603</v>
      </c>
      <c r="F285" s="133">
        <f t="shared" ref="F285:H285" si="100">F174</f>
        <v>16.741633668025251</v>
      </c>
      <c r="G285" s="133">
        <f t="shared" si="100"/>
        <v>16.741633668025251</v>
      </c>
      <c r="H285" s="133">
        <f t="shared" si="100"/>
        <v>16.741633668025251</v>
      </c>
      <c r="I285" s="136"/>
      <c r="J285" s="3"/>
      <c r="K285" s="3"/>
      <c r="L285" s="3"/>
      <c r="M285" s="3"/>
      <c r="N285" s="3"/>
      <c r="O285" s="3"/>
      <c r="P285" s="3"/>
    </row>
    <row r="286" spans="2:16" ht="12.75" customHeight="1">
      <c r="B286" s="29" t="s">
        <v>119</v>
      </c>
      <c r="C286" s="30"/>
      <c r="D286" s="30"/>
      <c r="E286" s="30"/>
      <c r="F286" s="30"/>
      <c r="G286" s="30"/>
      <c r="H286" s="31"/>
      <c r="I286" s="32"/>
      <c r="J286" s="3"/>
      <c r="K286" s="3"/>
      <c r="L286" s="3"/>
      <c r="M286" s="3"/>
      <c r="N286" s="3"/>
      <c r="O286" s="3"/>
      <c r="P286" s="3"/>
    </row>
    <row r="287" spans="2:16">
      <c r="B287" s="33">
        <v>1</v>
      </c>
      <c r="C287" s="34" t="s">
        <v>18</v>
      </c>
      <c r="D287" s="35">
        <f t="shared" ref="D287:H287" si="101">D288+D293+D294+D298</f>
        <v>43429.395200305422</v>
      </c>
      <c r="E287" s="35">
        <f t="shared" si="101"/>
        <v>37538.367482677364</v>
      </c>
      <c r="F287" s="35">
        <f t="shared" si="101"/>
        <v>93.165840456791003</v>
      </c>
      <c r="G287" s="35">
        <f t="shared" si="101"/>
        <v>5201.2484545621701</v>
      </c>
      <c r="H287" s="35">
        <f t="shared" si="101"/>
        <v>596.61342260909214</v>
      </c>
      <c r="I287" s="36"/>
      <c r="J287" s="148"/>
      <c r="K287" s="3"/>
      <c r="L287" s="3"/>
      <c r="M287" s="3"/>
      <c r="N287" s="3"/>
      <c r="O287" s="3"/>
      <c r="P287" s="3"/>
    </row>
    <row r="288" spans="2:16">
      <c r="B288" s="40" t="s">
        <v>19</v>
      </c>
      <c r="C288" s="41" t="s">
        <v>20</v>
      </c>
      <c r="D288" s="35">
        <f t="shared" ref="D288:H288" si="102">SUM(D289:D292)</f>
        <v>31761.729644322637</v>
      </c>
      <c r="E288" s="35">
        <f t="shared" si="102"/>
        <v>27453.375201482901</v>
      </c>
      <c r="F288" s="35">
        <f t="shared" si="102"/>
        <v>68.136068389283963</v>
      </c>
      <c r="G288" s="35">
        <f t="shared" si="102"/>
        <v>3803.8900411430977</v>
      </c>
      <c r="H288" s="35">
        <f t="shared" si="102"/>
        <v>436.32833330735633</v>
      </c>
      <c r="I288" s="36"/>
      <c r="J288" s="148"/>
      <c r="K288" s="3"/>
      <c r="L288" s="3"/>
      <c r="M288" s="3"/>
      <c r="N288" s="3"/>
      <c r="O288" s="3"/>
      <c r="P288" s="3"/>
    </row>
    <row r="289" spans="2:16">
      <c r="B289" s="43" t="s">
        <v>21</v>
      </c>
      <c r="C289" s="44" t="s">
        <v>22</v>
      </c>
      <c r="D289" s="45">
        <f>SUM(E289:H289)</f>
        <v>27288.440151864179</v>
      </c>
      <c r="E289" s="46">
        <f>E233/$E$265*$E$322</f>
        <v>23586.869962149965</v>
      </c>
      <c r="F289" s="46">
        <f>F233/$F$265*$F$322</f>
        <v>58.539854317926959</v>
      </c>
      <c r="G289" s="46">
        <f>G233/$G$265*$G$322</f>
        <v>3268.1540211180159</v>
      </c>
      <c r="H289" s="46">
        <f>H233/$H$265*$H$322</f>
        <v>374.87631427827426</v>
      </c>
      <c r="I289" s="36"/>
      <c r="J289" s="36"/>
      <c r="K289" s="3"/>
      <c r="L289" s="3"/>
      <c r="M289" s="3"/>
      <c r="N289" s="3"/>
      <c r="O289" s="3"/>
      <c r="P289" s="3"/>
    </row>
    <row r="290" spans="2:16">
      <c r="B290" s="43" t="s">
        <v>23</v>
      </c>
      <c r="C290" s="51" t="s">
        <v>120</v>
      </c>
      <c r="D290" s="45">
        <f t="shared" ref="D290:D293" si="103">SUM(E290:H290)</f>
        <v>3728.7028609857293</v>
      </c>
      <c r="E290" s="46">
        <f>E234/$E$265*$E$322</f>
        <v>3222.9188770864953</v>
      </c>
      <c r="F290" s="46">
        <f>F234/$F$265*$F$322</f>
        <v>7.9989079452211822</v>
      </c>
      <c r="G290" s="46">
        <f>G234/$G$265*$G$322</f>
        <v>446.56184983520467</v>
      </c>
      <c r="H290" s="46">
        <f>H234/$H$265*$H$322</f>
        <v>51.2232261188081</v>
      </c>
      <c r="I290" s="36"/>
      <c r="J290" s="148"/>
      <c r="K290" s="3"/>
      <c r="L290" s="3"/>
      <c r="M290" s="3"/>
      <c r="N290" s="3"/>
      <c r="O290" s="3"/>
      <c r="P290" s="3"/>
    </row>
    <row r="291" spans="2:16" ht="22.5">
      <c r="B291" s="43" t="s">
        <v>25</v>
      </c>
      <c r="C291" s="53" t="s">
        <v>26</v>
      </c>
      <c r="D291" s="45">
        <f t="shared" si="103"/>
        <v>170.34391022323203</v>
      </c>
      <c r="E291" s="46">
        <f>E235/$E$265*$E$322</f>
        <v>147.23742393086414</v>
      </c>
      <c r="F291" s="46">
        <f>F235/$F$265*$F$322</f>
        <v>0.36542607649472053</v>
      </c>
      <c r="G291" s="46">
        <f>G235/$G$265*$G$322</f>
        <v>20.400952956959063</v>
      </c>
      <c r="H291" s="46">
        <f>H235/$H$265*$H$322</f>
        <v>2.3401072589141227</v>
      </c>
      <c r="I291" s="36"/>
      <c r="J291" s="148"/>
      <c r="K291" s="3"/>
      <c r="L291" s="3"/>
      <c r="M291" s="3"/>
      <c r="N291" s="3"/>
      <c r="O291" s="3"/>
      <c r="P291" s="3"/>
    </row>
    <row r="292" spans="2:16" ht="22.5">
      <c r="B292" s="43" t="s">
        <v>27</v>
      </c>
      <c r="C292" s="53" t="s">
        <v>28</v>
      </c>
      <c r="D292" s="45">
        <f t="shared" si="103"/>
        <v>574.24272124949437</v>
      </c>
      <c r="E292" s="46">
        <f>E236/$E$265*$E$322</f>
        <v>496.34893831557497</v>
      </c>
      <c r="F292" s="46">
        <f>F236/$F$265*$F$322</f>
        <v>1.2318800496411002</v>
      </c>
      <c r="G292" s="46">
        <f>G236/$G$265*$G$322</f>
        <v>68.773217232918427</v>
      </c>
      <c r="H292" s="46">
        <f>H236/$H$265*$H$322</f>
        <v>7.8886856513598484</v>
      </c>
      <c r="I292" s="36"/>
      <c r="J292" s="148"/>
      <c r="K292" s="3"/>
      <c r="L292" s="3"/>
      <c r="M292" s="3"/>
      <c r="N292" s="3"/>
      <c r="O292" s="3"/>
      <c r="P292" s="3"/>
    </row>
    <row r="293" spans="2:16">
      <c r="B293" s="40" t="s">
        <v>29</v>
      </c>
      <c r="C293" s="55" t="s">
        <v>30</v>
      </c>
      <c r="D293" s="56">
        <f t="shared" si="103"/>
        <v>7101.7295183878796</v>
      </c>
      <c r="E293" s="35">
        <f>E237/$E$265*$E$322</f>
        <v>6138.4076388226531</v>
      </c>
      <c r="F293" s="35">
        <f>F237/$F$265*$F$322</f>
        <v>15.23481027780991</v>
      </c>
      <c r="G293" s="35">
        <f>G237/$G$265*$G$322</f>
        <v>850.52673516660411</v>
      </c>
      <c r="H293" s="35">
        <f>H237/$H$265*$H$322</f>
        <v>97.560334120812286</v>
      </c>
      <c r="I293" s="36"/>
      <c r="J293" s="148"/>
      <c r="K293" s="3"/>
      <c r="L293" s="3"/>
      <c r="M293" s="3"/>
      <c r="N293" s="3"/>
      <c r="O293" s="3"/>
      <c r="P293" s="3"/>
    </row>
    <row r="294" spans="2:16">
      <c r="B294" s="40" t="s">
        <v>31</v>
      </c>
      <c r="C294" s="58" t="s">
        <v>32</v>
      </c>
      <c r="D294" s="35">
        <f t="shared" ref="D294:E294" si="104">SUM(D295:D297)</f>
        <v>3830.9560180252029</v>
      </c>
      <c r="E294" s="35">
        <f t="shared" si="104"/>
        <v>3311.3017926339917</v>
      </c>
      <c r="F294" s="35">
        <f t="shared" ref="F294:H294" si="105">SUM(F295:F297)</f>
        <v>8.2182640110597909</v>
      </c>
      <c r="G294" s="35">
        <f t="shared" si="105"/>
        <v>458.8080278390388</v>
      </c>
      <c r="H294" s="35">
        <f t="shared" si="105"/>
        <v>52.627933541112668</v>
      </c>
      <c r="I294" s="36"/>
      <c r="J294" s="148"/>
      <c r="K294" s="3"/>
      <c r="L294" s="3"/>
      <c r="M294" s="3"/>
      <c r="N294" s="3"/>
      <c r="O294" s="3"/>
      <c r="P294" s="3"/>
    </row>
    <row r="295" spans="2:16">
      <c r="B295" s="43" t="s">
        <v>33</v>
      </c>
      <c r="C295" s="60" t="s">
        <v>34</v>
      </c>
      <c r="D295" s="45">
        <f t="shared" ref="D295:D297" si="106">SUM(E295:H295)</f>
        <v>1475.7259375376802</v>
      </c>
      <c r="E295" s="46">
        <f>E239/$E$265*$E$322</f>
        <v>1275.5494762698816</v>
      </c>
      <c r="F295" s="46">
        <f>F239/$F$265*$F$322</f>
        <v>3.1657647087541161</v>
      </c>
      <c r="G295" s="46">
        <f>G239/$G$265*$G$322</f>
        <v>176.73784398642118</v>
      </c>
      <c r="H295" s="46">
        <f>H239/$H$265*$H$322</f>
        <v>20.272852572623371</v>
      </c>
      <c r="I295" s="36"/>
      <c r="J295" s="148"/>
      <c r="K295" s="3"/>
      <c r="L295" s="3"/>
      <c r="M295" s="3"/>
      <c r="N295" s="3"/>
      <c r="O295" s="3"/>
      <c r="P295" s="3"/>
    </row>
    <row r="296" spans="2:16">
      <c r="B296" s="43" t="s">
        <v>35</v>
      </c>
      <c r="C296" s="60" t="s">
        <v>36</v>
      </c>
      <c r="D296" s="45">
        <f t="shared" si="106"/>
        <v>996.87094073369269</v>
      </c>
      <c r="E296" s="46">
        <f>E240/$E$265*$E$322</f>
        <v>861.64929003225484</v>
      </c>
      <c r="F296" s="46">
        <f>F240/$F$265*$F$322</f>
        <v>2.1385128248290757</v>
      </c>
      <c r="G296" s="46">
        <f>G240/$G$265*$G$322</f>
        <v>119.38857772735307</v>
      </c>
      <c r="H296" s="46">
        <f>H240/$H$265*$H$322</f>
        <v>13.6945601492557</v>
      </c>
      <c r="I296" s="36"/>
      <c r="J296" s="148"/>
      <c r="K296" s="3"/>
      <c r="L296" s="3"/>
      <c r="M296" s="3"/>
      <c r="N296" s="3"/>
      <c r="O296" s="3"/>
      <c r="P296" s="3"/>
    </row>
    <row r="297" spans="2:16">
      <c r="B297" s="43" t="s">
        <v>37</v>
      </c>
      <c r="C297" s="53" t="s">
        <v>38</v>
      </c>
      <c r="D297" s="45">
        <f t="shared" si="106"/>
        <v>1358.3591397538298</v>
      </c>
      <c r="E297" s="46">
        <f>E241/$E$265*$E$322</f>
        <v>1174.1030263318551</v>
      </c>
      <c r="F297" s="46">
        <f>F241/$F$265*$F$322</f>
        <v>2.9139864774765987</v>
      </c>
      <c r="G297" s="46">
        <f>G241/$G$265*$G$322</f>
        <v>162.68160612526461</v>
      </c>
      <c r="H297" s="46">
        <f>H241/$H$265*$H$322</f>
        <v>18.6605208192336</v>
      </c>
      <c r="I297" s="36"/>
      <c r="J297" s="148"/>
      <c r="K297" s="3"/>
      <c r="L297" s="3"/>
      <c r="M297" s="3"/>
      <c r="N297" s="3"/>
      <c r="O297" s="3"/>
      <c r="P297" s="3"/>
    </row>
    <row r="298" spans="2:16">
      <c r="B298" s="40" t="s">
        <v>39</v>
      </c>
      <c r="C298" s="55" t="s">
        <v>40</v>
      </c>
      <c r="D298" s="35">
        <f t="shared" ref="D298:E298" si="107">SUM(D299:D301)</f>
        <v>734.98001956970063</v>
      </c>
      <c r="E298" s="35">
        <f t="shared" si="107"/>
        <v>635.28284973782354</v>
      </c>
      <c r="F298" s="35">
        <f t="shared" ref="F298:H298" si="108">SUM(F299:F301)</f>
        <v>1.5766977786373411</v>
      </c>
      <c r="G298" s="35">
        <f t="shared" si="108"/>
        <v>88.02365041342901</v>
      </c>
      <c r="H298" s="35">
        <f t="shared" si="108"/>
        <v>10.096821639810699</v>
      </c>
      <c r="I298" s="36"/>
      <c r="J298" s="148"/>
      <c r="K298" s="3"/>
      <c r="L298" s="3"/>
      <c r="M298" s="3"/>
      <c r="N298" s="3"/>
      <c r="O298" s="3"/>
      <c r="P298" s="3"/>
    </row>
    <row r="299" spans="2:16">
      <c r="B299" s="43" t="s">
        <v>41</v>
      </c>
      <c r="C299" s="62" t="s">
        <v>30</v>
      </c>
      <c r="D299" s="45">
        <f t="shared" ref="D299:D301" si="109">SUM(E299:H299)</f>
        <v>478.99315909968084</v>
      </c>
      <c r="E299" s="46">
        <f>E243/$E$265*$E$322</f>
        <v>414.0196073573814</v>
      </c>
      <c r="F299" s="46">
        <f>F243/$F$265*$F$322</f>
        <v>1.0275482731858516</v>
      </c>
      <c r="G299" s="46">
        <f>G243/$G$265*$G$322</f>
        <v>57.36581303488871</v>
      </c>
      <c r="H299" s="46">
        <f>H243/$H$265*$H$322</f>
        <v>6.5801904342248632</v>
      </c>
      <c r="I299" s="36"/>
      <c r="J299" s="148"/>
      <c r="K299" s="3"/>
      <c r="L299" s="3"/>
      <c r="M299" s="3"/>
      <c r="N299" s="3"/>
      <c r="O299" s="3"/>
      <c r="P299" s="3"/>
    </row>
    <row r="300" spans="2:16">
      <c r="B300" s="43" t="s">
        <v>42</v>
      </c>
      <c r="C300" s="60" t="s">
        <v>34</v>
      </c>
      <c r="D300" s="45">
        <f t="shared" si="109"/>
        <v>103.38983029500999</v>
      </c>
      <c r="E300" s="46">
        <f>E244/$E$265*$E$322</f>
        <v>89.365403514204075</v>
      </c>
      <c r="F300" s="46">
        <f>F244/$F$265*$F$322</f>
        <v>0.22179448613483657</v>
      </c>
      <c r="G300" s="46">
        <f>G244/$G$265*$G$322</f>
        <v>12.382309771522509</v>
      </c>
      <c r="H300" s="46">
        <f>H244/$H$265*$H$322</f>
        <v>1.4203225231485561</v>
      </c>
      <c r="I300" s="36"/>
      <c r="J300" s="148"/>
      <c r="K300" s="3"/>
      <c r="L300" s="3"/>
      <c r="M300" s="3"/>
      <c r="N300" s="3"/>
      <c r="O300" s="3"/>
      <c r="P300" s="3"/>
    </row>
    <row r="301" spans="2:16">
      <c r="B301" s="43" t="s">
        <v>43</v>
      </c>
      <c r="C301" s="53" t="s">
        <v>44</v>
      </c>
      <c r="D301" s="45">
        <f t="shared" si="109"/>
        <v>152.59703017500976</v>
      </c>
      <c r="E301" s="46">
        <f>E245/$E$265*$E$322</f>
        <v>131.89783886623806</v>
      </c>
      <c r="F301" s="46">
        <f>F245/$F$265*$F$322</f>
        <v>0.32735501931665284</v>
      </c>
      <c r="G301" s="46">
        <f>G245/$G$265*$G$322</f>
        <v>18.275527607017789</v>
      </c>
      <c r="H301" s="46">
        <f>H245/$H$265*$H$322</f>
        <v>2.0963086824372796</v>
      </c>
      <c r="I301" s="36"/>
      <c r="J301" s="148"/>
      <c r="K301" s="3"/>
      <c r="L301" s="3"/>
      <c r="M301" s="3"/>
      <c r="N301" s="3"/>
      <c r="O301" s="3"/>
      <c r="P301" s="3"/>
    </row>
    <row r="302" spans="2:16">
      <c r="B302" s="40" t="s">
        <v>45</v>
      </c>
      <c r="C302" s="55" t="s">
        <v>46</v>
      </c>
      <c r="D302" s="35">
        <f t="shared" ref="D302:E302" si="110">SUM(D303:D305)</f>
        <v>2521.8214380121676</v>
      </c>
      <c r="E302" s="35">
        <f t="shared" si="110"/>
        <v>2179.746206717632</v>
      </c>
      <c r="F302" s="35">
        <f t="shared" ref="F302:H302" si="111">SUM(F303:F305)</f>
        <v>5.4098753075786687</v>
      </c>
      <c r="G302" s="35">
        <f t="shared" si="111"/>
        <v>302.02171862390713</v>
      </c>
      <c r="H302" s="35">
        <f t="shared" si="111"/>
        <v>34.643637363049571</v>
      </c>
      <c r="I302" s="36"/>
      <c r="J302" s="148"/>
      <c r="K302" s="3"/>
      <c r="L302" s="3"/>
      <c r="M302" s="3"/>
      <c r="N302" s="3"/>
      <c r="O302" s="3"/>
      <c r="P302" s="3"/>
    </row>
    <row r="303" spans="2:16">
      <c r="B303" s="43" t="s">
        <v>47</v>
      </c>
      <c r="C303" s="62" t="s">
        <v>30</v>
      </c>
      <c r="D303" s="45">
        <f t="shared" ref="D303:D305" si="112">SUM(E303:H303)</f>
        <v>1910.752527787791</v>
      </c>
      <c r="E303" s="46">
        <f>E247/$E$265*$E$322</f>
        <v>1651.5664081690898</v>
      </c>
      <c r="F303" s="46">
        <f>F247/$F$265*$F$322</f>
        <v>4.0989947833581786</v>
      </c>
      <c r="G303" s="46">
        <f>G247/$G$265*$G$322</f>
        <v>228.83807457927526</v>
      </c>
      <c r="H303" s="46">
        <f>H247/$H$265*$H$322</f>
        <v>26.249050256067793</v>
      </c>
      <c r="I303" s="36"/>
      <c r="J303" s="148"/>
      <c r="K303" s="3"/>
      <c r="L303" s="3"/>
      <c r="M303" s="3"/>
      <c r="N303" s="3"/>
      <c r="O303" s="3"/>
      <c r="P303" s="3"/>
    </row>
    <row r="304" spans="2:16">
      <c r="B304" s="43" t="s">
        <v>48</v>
      </c>
      <c r="C304" s="60" t="s">
        <v>34</v>
      </c>
      <c r="D304" s="45">
        <f t="shared" si="112"/>
        <v>406.49604260121583</v>
      </c>
      <c r="E304" s="46">
        <f>E248/$E$265*$E$322</f>
        <v>351.35644163774219</v>
      </c>
      <c r="F304" s="46">
        <f>F248/$F$265*$F$322</f>
        <v>0.87202562019228647</v>
      </c>
      <c r="G304" s="46">
        <f>G248/$G$265*$G$322</f>
        <v>48.683317363266788</v>
      </c>
      <c r="H304" s="46">
        <f>H248/$H$265*$H$322</f>
        <v>5.5842579800145735</v>
      </c>
      <c r="I304" s="36"/>
      <c r="J304" s="148"/>
    </row>
    <row r="305" spans="2:10">
      <c r="B305" s="43" t="s">
        <v>49</v>
      </c>
      <c r="C305" s="53" t="s">
        <v>44</v>
      </c>
      <c r="D305" s="45">
        <f t="shared" si="112"/>
        <v>204.57286762316042</v>
      </c>
      <c r="E305" s="46">
        <f>E249/$E$265*$E$322</f>
        <v>176.82335691079993</v>
      </c>
      <c r="F305" s="46">
        <f>F249/$F$265*$F$322</f>
        <v>0.43885490402820315</v>
      </c>
      <c r="G305" s="46">
        <f>G249/$G$265*$G$322</f>
        <v>24.500326681365078</v>
      </c>
      <c r="H305" s="46">
        <f>H249/$H$265*$H$322</f>
        <v>2.8103291269672046</v>
      </c>
      <c r="I305" s="36"/>
      <c r="J305" s="148"/>
    </row>
    <row r="306" spans="2:10">
      <c r="B306" s="67">
        <v>3</v>
      </c>
      <c r="C306" s="66" t="s">
        <v>98</v>
      </c>
      <c r="D306" s="35">
        <f t="shared" ref="D306:G306" si="113">SUM(D307:D310)</f>
        <v>716.34141506779201</v>
      </c>
      <c r="E306" s="35">
        <f t="shared" si="113"/>
        <v>664.18503705012563</v>
      </c>
      <c r="F306" s="35">
        <f t="shared" si="113"/>
        <v>0.82484633717185485</v>
      </c>
      <c r="G306" s="35">
        <f t="shared" si="113"/>
        <v>46.049399327981781</v>
      </c>
      <c r="H306" s="35">
        <f t="shared" ref="H306" si="114">SUM(H307:H310)</f>
        <v>5.2821323525128081</v>
      </c>
      <c r="I306" s="36"/>
      <c r="J306" s="148"/>
    </row>
    <row r="307" spans="2:10">
      <c r="B307" s="64" t="s">
        <v>99</v>
      </c>
      <c r="C307" s="65" t="s">
        <v>100</v>
      </c>
      <c r="D307" s="45">
        <f t="shared" ref="D307:D311" si="115">SUM(E307:H307)</f>
        <v>286.4342569062182</v>
      </c>
      <c r="E307" s="46">
        <f>E251/$E$265*$E$322</f>
        <v>247.58056837579335</v>
      </c>
      <c r="F307" s="46">
        <f>F251/$F$265*$F$322</f>
        <v>0.61446603249715026</v>
      </c>
      <c r="G307" s="46">
        <f>G251/$G$265*$G$322</f>
        <v>34.30431879101203</v>
      </c>
      <c r="H307" s="46">
        <f>H251/$H$265*$H$322</f>
        <v>3.9349037069157173</v>
      </c>
      <c r="I307" s="36"/>
      <c r="J307" s="148"/>
    </row>
    <row r="308" spans="2:10">
      <c r="B308" s="64" t="s">
        <v>101</v>
      </c>
      <c r="C308" s="65" t="s">
        <v>102</v>
      </c>
      <c r="D308" s="45">
        <f t="shared" si="115"/>
        <v>63.01553651936802</v>
      </c>
      <c r="E308" s="46">
        <f>E252/$E$265*$E$322</f>
        <v>54.467725042674545</v>
      </c>
      <c r="F308" s="46">
        <f>F252/$F$265*$F$322</f>
        <v>0.13518252714937307</v>
      </c>
      <c r="G308" s="46">
        <f>G252/$G$265*$G$322</f>
        <v>7.546950134022647</v>
      </c>
      <c r="H308" s="46">
        <f>H252/$H$265*$H$322</f>
        <v>0.86567881552145798</v>
      </c>
      <c r="I308" s="36"/>
      <c r="J308" s="148"/>
    </row>
    <row r="309" spans="2:10" ht="51">
      <c r="B309" s="64" t="s">
        <v>103</v>
      </c>
      <c r="C309" s="127" t="s">
        <v>104</v>
      </c>
      <c r="D309" s="45">
        <f t="shared" si="115"/>
        <v>331.83806556696845</v>
      </c>
      <c r="E309" s="129">
        <f>E253/$E$265*$E$322</f>
        <v>331.83806556696845</v>
      </c>
      <c r="F309" s="129">
        <f>F253/$F$265*$F$322</f>
        <v>0</v>
      </c>
      <c r="G309" s="129">
        <f>G253/$G$265*$G$322</f>
        <v>0</v>
      </c>
      <c r="H309" s="129">
        <f>H253/$H$265*$H$322</f>
        <v>0</v>
      </c>
      <c r="I309" s="36"/>
      <c r="J309" s="148"/>
    </row>
    <row r="310" spans="2:10">
      <c r="B310" s="64" t="s">
        <v>105</v>
      </c>
      <c r="C310" s="130" t="s">
        <v>106</v>
      </c>
      <c r="D310" s="45">
        <f t="shared" si="115"/>
        <v>35.053556075237331</v>
      </c>
      <c r="E310" s="46">
        <f>E254/$E$265*$E$322</f>
        <v>30.298678064689259</v>
      </c>
      <c r="F310" s="46">
        <f>F254/$F$265*$F$322</f>
        <v>7.5197777525331549E-2</v>
      </c>
      <c r="G310" s="46">
        <f>G254/$G$265*$G$322</f>
        <v>4.1981304029471094</v>
      </c>
      <c r="H310" s="46">
        <f>H254/$H$265*$H$322</f>
        <v>0.48154983007563212</v>
      </c>
      <c r="I310" s="36"/>
      <c r="J310" s="148"/>
    </row>
    <row r="311" spans="2:10">
      <c r="B311" s="64">
        <v>4</v>
      </c>
      <c r="C311" s="65" t="s">
        <v>107</v>
      </c>
      <c r="D311" s="45">
        <f t="shared" si="115"/>
        <v>0</v>
      </c>
      <c r="E311" s="46">
        <f>E255/$E$265*$E$322</f>
        <v>0</v>
      </c>
      <c r="F311" s="46">
        <f>F255/$F$265*$F$322</f>
        <v>0</v>
      </c>
      <c r="G311" s="46">
        <f>G255/$G$265*$G$322</f>
        <v>0</v>
      </c>
      <c r="H311" s="46">
        <f>H255/$H$265*$H$322</f>
        <v>0</v>
      </c>
      <c r="I311" s="36"/>
      <c r="J311" s="148"/>
    </row>
    <row r="312" spans="2:10">
      <c r="B312" s="67" t="s">
        <v>54</v>
      </c>
      <c r="C312" s="85" t="s">
        <v>129</v>
      </c>
      <c r="D312" s="149">
        <f>D138</f>
        <v>934.91350264409618</v>
      </c>
      <c r="E312" s="76">
        <f t="shared" ref="E312:H312" si="116">E138*E146/1000</f>
        <v>808.09613649883283</v>
      </c>
      <c r="F312" s="76">
        <f t="shared" si="116"/>
        <v>2.0056001572668749</v>
      </c>
      <c r="G312" s="76">
        <f t="shared" si="116"/>
        <v>111.96834897868146</v>
      </c>
      <c r="H312" s="76">
        <f t="shared" si="116"/>
        <v>12.843417009314949</v>
      </c>
      <c r="I312" s="36"/>
      <c r="J312" s="148"/>
    </row>
    <row r="313" spans="2:10">
      <c r="B313" s="40" t="s">
        <v>56</v>
      </c>
      <c r="C313" s="58" t="s">
        <v>53</v>
      </c>
      <c r="D313" s="112">
        <f>D256/$D$265*$D$322</f>
        <v>0</v>
      </c>
      <c r="E313" s="35">
        <f>E256/$E$265*$E$322</f>
        <v>0</v>
      </c>
      <c r="F313" s="35">
        <f>F256/$F$265*$F$322</f>
        <v>0</v>
      </c>
      <c r="G313" s="35">
        <f>G256/$G$265*$G$322</f>
        <v>0</v>
      </c>
      <c r="H313" s="35">
        <f>H256/$H$265*$H$322</f>
        <v>0</v>
      </c>
      <c r="I313" s="36"/>
      <c r="J313" s="148"/>
    </row>
    <row r="314" spans="2:10" ht="17.25" customHeight="1">
      <c r="B314" s="67" t="s">
        <v>64</v>
      </c>
      <c r="C314" s="66" t="s">
        <v>55</v>
      </c>
      <c r="D314" s="112">
        <f>D257/$D$265*$D$322</f>
        <v>0</v>
      </c>
      <c r="E314" s="35">
        <f>E257/$E$265*$E$322</f>
        <v>0</v>
      </c>
      <c r="F314" s="35">
        <f>F257/$F$265*$F$322</f>
        <v>0</v>
      </c>
      <c r="G314" s="35">
        <f>G257/$G$265*$G$322</f>
        <v>0</v>
      </c>
      <c r="H314" s="35">
        <f>H257/$H$265*$H$322</f>
        <v>0</v>
      </c>
      <c r="I314" s="36"/>
      <c r="J314" s="148"/>
    </row>
    <row r="315" spans="2:10" ht="21">
      <c r="B315" s="67" t="s">
        <v>66</v>
      </c>
      <c r="C315" s="66" t="s">
        <v>77</v>
      </c>
      <c r="D315" s="35">
        <f t="shared" ref="D315:G315" si="117">SUM(D316:D318)</f>
        <v>952.04943338128317</v>
      </c>
      <c r="E315" s="35">
        <f t="shared" si="117"/>
        <v>823.80790096324063</v>
      </c>
      <c r="F315" s="35">
        <f t="shared" si="117"/>
        <v>2.0281232543699605</v>
      </c>
      <c r="G315" s="35">
        <f t="shared" si="117"/>
        <v>113.22575568467387</v>
      </c>
      <c r="H315" s="35">
        <f t="shared" ref="H315" si="118">SUM(H316:H318)</f>
        <v>12.987653478998684</v>
      </c>
      <c r="I315" s="36"/>
      <c r="J315" s="148"/>
    </row>
    <row r="316" spans="2:10">
      <c r="B316" s="64" t="s">
        <v>89</v>
      </c>
      <c r="C316" s="65" t="s">
        <v>59</v>
      </c>
      <c r="D316" s="45">
        <f t="shared" ref="D316:D318" si="119">SUM(E316:H316)</f>
        <v>171.36889800863105</v>
      </c>
      <c r="E316" s="46">
        <f>[1]Д2!L32/[1]Д2!$L$39*'Тарифи на ТЕ'!$E$322+[1]Д3.1!K35/[1]Д3.1!$K$42*'Тарифи на ТЕ'!$E$322+'[1]Д4 '!I36/'[1]Д4 '!$I$41*'Тарифи на ТЕ'!$E$322</f>
        <v>148.28542217338338</v>
      </c>
      <c r="F316" s="46">
        <f>[1]Д2!L32/[1]Д2!$L$39*'Тарифи на ТЕ'!$F$322+[1]Д3.1!K35/[1]Д3.1!$K$42*'Тарифи на ТЕ'!$F$322+'[1]Д4 '!J36/'[1]Д4 '!$J$41*'Тарифи на ТЕ'!$F$322</f>
        <v>0.365062185786593</v>
      </c>
      <c r="G316" s="46">
        <f>[1]Д2!X32/[1]Д2!$X$39*'Тарифи на ТЕ'!$G$322+[1]Д3.1!L35+'[1]Д4 '!K36/'[1]Д4 '!$K$41*'Тарифи на ТЕ'!$G$322</f>
        <v>20.380636023241305</v>
      </c>
      <c r="H316" s="46">
        <f>[1]Д2!AB32/[1]Д2!$AB$39*'Тарифи на ТЕ'!$H$322+[1]Д3.1!M35+'[1]Д4 '!L36/'[1]Д4 '!$L$41*'Тарифи на ТЕ'!$H$322</f>
        <v>2.337777626219764</v>
      </c>
      <c r="I316" s="36"/>
      <c r="J316" s="148"/>
    </row>
    <row r="317" spans="2:10" ht="22.5">
      <c r="B317" s="64" t="s">
        <v>90</v>
      </c>
      <c r="C317" s="65" t="s">
        <v>61</v>
      </c>
      <c r="D317" s="45">
        <f t="shared" si="119"/>
        <v>0</v>
      </c>
      <c r="E317" s="46">
        <f>[1]Д2!L33/[1]Д2!$L$39*'Тарифи на ТЕ'!$E$322+[1]Д3.1!K36/[1]Д3.1!$K$42*'Тарифи на ТЕ'!$E$322+'[1]Д4 '!I37/'[1]Д4 '!$I$41*'Тарифи на ТЕ'!$E$322</f>
        <v>0</v>
      </c>
      <c r="F317" s="46">
        <f>[1]Д2!L33/[1]Д2!$L$39*'Тарифи на ТЕ'!$F$322+[1]Д3.1!K36/[1]Д3.1!$K$42*'Тарифи на ТЕ'!$F$322+'[1]Д4 '!J37/'[1]Д4 '!$J$41*'Тарифи на ТЕ'!$F$322</f>
        <v>0</v>
      </c>
      <c r="G317" s="46">
        <f>[1]Д2!X33/[1]Д2!$X$39*'Тарифи на ТЕ'!$G$322+[1]Д3.1!L36+'[1]Д4 '!K37/'[1]Д4 '!$K$41*'Тарифи на ТЕ'!$G$322</f>
        <v>0</v>
      </c>
      <c r="H317" s="46">
        <f>[1]Д2!AB33/[1]Д2!$AB$39*'Тарифи на ТЕ'!$H$322+[1]Д3.1!M36+'[1]Д4 '!L37/'[1]Д4 '!$L$41*'Тарифи на ТЕ'!$H$322</f>
        <v>0</v>
      </c>
      <c r="I317" s="36"/>
      <c r="J317" s="148"/>
    </row>
    <row r="318" spans="2:10" ht="15" customHeight="1">
      <c r="B318" s="64" t="s">
        <v>91</v>
      </c>
      <c r="C318" s="65" t="s">
        <v>130</v>
      </c>
      <c r="D318" s="139">
        <f t="shared" si="119"/>
        <v>780.68053537265212</v>
      </c>
      <c r="E318" s="46">
        <f>[1]Д2!L34/[1]Д2!$L$39*'Тарифи на ТЕ'!$E$322+[1]Д3.1!K37/[1]Д3.1!$K$42*'Тарифи на ТЕ'!$E$322+'[1]Д4 '!I38/'[1]Д4 '!$I$41*'Тарифи на ТЕ'!$E$322</f>
        <v>675.52247878985725</v>
      </c>
      <c r="F318" s="46">
        <f>[1]Д2!L34/[1]Д2!$L$39*'Тарифи на ТЕ'!$F$322+[1]Д3.1!K37/[1]Д3.1!$K$42*'Тарифи на ТЕ'!$F$322+'[1]Д4 '!J38/'[1]Д4 '!$J$41*'Тарифи на ТЕ'!$F$322</f>
        <v>1.6630610685833673</v>
      </c>
      <c r="G318" s="46">
        <f>[1]Д2!X34/[1]Д2!$X$39*'Тарифи на ТЕ'!$G$322+[1]Д3.1!L37+'[1]Д4 '!K38/'[1]Д4 '!$K$41*'Тарифи на ТЕ'!$G$322</f>
        <v>92.845119661432562</v>
      </c>
      <c r="H318" s="46">
        <f>[1]Д2!AB34/[1]Д2!$AB$39*'Тарифи на ТЕ'!$H$322+[1]Д3.1!M37+'[1]Д4 '!L38/'[1]Д4 '!$L$41*'Тарифи на ТЕ'!$H$322</f>
        <v>10.649875852778921</v>
      </c>
      <c r="I318" s="36"/>
      <c r="J318" s="148"/>
    </row>
    <row r="319" spans="2:10" ht="16.5" customHeight="1">
      <c r="B319" s="64"/>
      <c r="C319" s="58" t="s">
        <v>131</v>
      </c>
      <c r="D319" s="112">
        <f>D287+D302+D306+D311+D312+D313+D314+D315</f>
        <v>48554.520989410754</v>
      </c>
      <c r="E319" s="112">
        <f t="shared" ref="E319:H319" si="120">E287+E302+E306+E311+E312+E313+E314+E315</f>
        <v>42014.202763907197</v>
      </c>
      <c r="F319" s="112">
        <f t="shared" si="120"/>
        <v>103.43428551317835</v>
      </c>
      <c r="G319" s="112">
        <f t="shared" si="120"/>
        <v>5774.5136771774132</v>
      </c>
      <c r="H319" s="112">
        <f t="shared" si="120"/>
        <v>662.37026281296824</v>
      </c>
      <c r="I319" s="36"/>
      <c r="J319" s="148"/>
    </row>
    <row r="320" spans="2:10">
      <c r="B320" s="40" t="s">
        <v>81</v>
      </c>
      <c r="C320" s="70" t="s">
        <v>65</v>
      </c>
      <c r="D320" s="71">
        <f>D319*0.2</f>
        <v>9710.9041978821515</v>
      </c>
      <c r="E320" s="71">
        <f t="shared" ref="E320:H320" si="121">E319*0.2</f>
        <v>8402.8405527814393</v>
      </c>
      <c r="F320" s="71">
        <f t="shared" si="121"/>
        <v>20.68685710263567</v>
      </c>
      <c r="G320" s="71">
        <f t="shared" si="121"/>
        <v>1154.9027354354828</v>
      </c>
      <c r="H320" s="71">
        <f t="shared" si="121"/>
        <v>132.47405256259364</v>
      </c>
      <c r="I320" s="36"/>
      <c r="J320" s="148"/>
    </row>
    <row r="321" spans="2:16" ht="21.75">
      <c r="B321" s="40" t="s">
        <v>92</v>
      </c>
      <c r="C321" s="58" t="s">
        <v>125</v>
      </c>
      <c r="D321" s="138">
        <f>SUM(D319:D320)</f>
        <v>58265.425187292902</v>
      </c>
      <c r="E321" s="138">
        <f t="shared" ref="E321:H321" si="122">SUM(E319:E320)</f>
        <v>50417.043316688636</v>
      </c>
      <c r="F321" s="138">
        <f t="shared" si="122"/>
        <v>124.12114261581402</v>
      </c>
      <c r="G321" s="138">
        <f t="shared" si="122"/>
        <v>6929.4164126128962</v>
      </c>
      <c r="H321" s="138">
        <f t="shared" si="122"/>
        <v>794.84431537556191</v>
      </c>
      <c r="I321" s="36"/>
      <c r="J321" s="148"/>
    </row>
    <row r="322" spans="2:16" ht="25.5" customHeight="1">
      <c r="B322" s="74" t="s">
        <v>132</v>
      </c>
      <c r="C322" s="90" t="s">
        <v>93</v>
      </c>
      <c r="D322" s="91">
        <f>SUM(E322:H322)</f>
        <v>31758.22</v>
      </c>
      <c r="E322" s="91">
        <f>E146</f>
        <v>27450.341461</v>
      </c>
      <c r="F322" s="91">
        <f>F146</f>
        <v>68.128539000001183</v>
      </c>
      <c r="G322" s="91">
        <f t="shared" ref="G322:H322" si="123">G146</f>
        <v>3803.4700000000007</v>
      </c>
      <c r="H322" s="91">
        <f t="shared" si="123"/>
        <v>436.28</v>
      </c>
      <c r="I322" s="36"/>
      <c r="J322" s="148"/>
      <c r="K322" s="89"/>
    </row>
    <row r="323" spans="2:16" ht="21" hidden="1">
      <c r="B323" s="40"/>
      <c r="C323" s="90" t="s">
        <v>93</v>
      </c>
      <c r="D323" s="90"/>
      <c r="E323" s="35"/>
      <c r="F323" s="35"/>
      <c r="G323" s="35"/>
      <c r="H323" s="35"/>
      <c r="I323" s="36"/>
    </row>
    <row r="324" spans="2:16">
      <c r="E324" s="134"/>
      <c r="F324" s="134"/>
      <c r="G324" s="134"/>
      <c r="H324" s="134"/>
    </row>
    <row r="325" spans="2:16">
      <c r="E325" s="134"/>
      <c r="F325" s="134"/>
      <c r="G325" s="134"/>
      <c r="H325" s="134"/>
    </row>
    <row r="326" spans="2:16" ht="14.25">
      <c r="C326" s="79" t="s">
        <v>68</v>
      </c>
      <c r="D326" s="79"/>
      <c r="E326" s="79"/>
      <c r="F326" s="79"/>
      <c r="G326" s="79" t="s">
        <v>69</v>
      </c>
      <c r="H326" s="79"/>
    </row>
    <row r="330" spans="2:16">
      <c r="B330" s="5"/>
      <c r="C330" s="5"/>
      <c r="D330" s="5"/>
      <c r="E330" s="5"/>
      <c r="F330" s="2" t="s">
        <v>133</v>
      </c>
      <c r="H330" s="5"/>
      <c r="I330" s="5"/>
      <c r="J330" s="9"/>
      <c r="K330" s="9"/>
      <c r="L330" s="9"/>
      <c r="M330" s="9"/>
      <c r="N330" s="3"/>
      <c r="O330" s="4"/>
      <c r="P330" s="9"/>
    </row>
    <row r="331" spans="2:16" ht="14.25">
      <c r="B331" s="5"/>
      <c r="C331" s="5"/>
      <c r="D331" s="5"/>
      <c r="E331" s="5"/>
      <c r="F331" s="2" t="s">
        <v>1</v>
      </c>
      <c r="H331" s="5"/>
      <c r="I331" s="5"/>
      <c r="J331" s="9"/>
      <c r="K331" s="9"/>
      <c r="L331" s="9"/>
      <c r="M331" s="9"/>
      <c r="N331" s="4"/>
      <c r="O331" s="80"/>
      <c r="P331" s="9"/>
    </row>
    <row r="332" spans="2:16">
      <c r="B332" s="5"/>
      <c r="C332" s="5"/>
      <c r="D332" s="5"/>
      <c r="E332" s="5"/>
      <c r="F332" s="2" t="s">
        <v>2</v>
      </c>
      <c r="H332" s="2"/>
      <c r="I332" s="2"/>
      <c r="J332" s="9"/>
      <c r="K332" s="9"/>
      <c r="L332" s="9"/>
      <c r="M332" s="9"/>
      <c r="N332" s="4"/>
      <c r="O332" s="4"/>
      <c r="P332" s="4"/>
    </row>
    <row r="333" spans="2:16">
      <c r="B333" s="5"/>
      <c r="C333" s="2"/>
      <c r="D333" s="2"/>
      <c r="E333" s="2"/>
      <c r="F333" s="2" t="s">
        <v>3</v>
      </c>
      <c r="H333" s="5"/>
      <c r="I333" s="5"/>
      <c r="J333" s="4"/>
      <c r="K333" s="4"/>
      <c r="L333" s="4"/>
      <c r="M333" s="4"/>
      <c r="N333" s="4"/>
      <c r="O333" s="3"/>
      <c r="P333" s="9"/>
    </row>
    <row r="334" spans="2:16">
      <c r="B334" s="5"/>
      <c r="C334" s="5"/>
      <c r="D334" s="5"/>
      <c r="E334" s="5"/>
      <c r="F334" s="5"/>
      <c r="H334" s="9"/>
      <c r="I334" s="9"/>
      <c r="J334" s="9"/>
      <c r="K334" s="9"/>
      <c r="L334" s="9"/>
      <c r="M334" s="9"/>
      <c r="N334" s="9"/>
      <c r="O334" s="9"/>
      <c r="P334" s="9"/>
    </row>
    <row r="335" spans="2:16" ht="42.75" customHeight="1">
      <c r="B335" s="6" t="s">
        <v>134</v>
      </c>
      <c r="C335" s="6"/>
      <c r="D335" s="6"/>
      <c r="E335" s="6"/>
      <c r="F335" s="6"/>
      <c r="G335" s="6"/>
      <c r="H335" s="6"/>
      <c r="I335" s="7"/>
      <c r="J335" s="132"/>
      <c r="K335" s="132"/>
      <c r="L335" s="132"/>
      <c r="M335" s="132"/>
      <c r="N335" s="132"/>
      <c r="O335" s="132"/>
      <c r="P335" s="132"/>
    </row>
    <row r="336" spans="2:16">
      <c r="B336" s="5"/>
      <c r="C336" s="5"/>
      <c r="D336" s="5"/>
      <c r="E336" s="5"/>
      <c r="F336" s="5"/>
      <c r="G336" s="5"/>
      <c r="H336" s="9"/>
      <c r="I336" s="9"/>
      <c r="J336" s="9"/>
      <c r="K336" s="9"/>
      <c r="L336" s="9"/>
      <c r="M336" s="9"/>
      <c r="N336" s="9"/>
      <c r="O336" s="9"/>
      <c r="P336" s="9"/>
    </row>
    <row r="337" spans="2:16">
      <c r="B337" s="5"/>
      <c r="C337" s="5"/>
      <c r="D337" s="5"/>
      <c r="E337" s="5"/>
      <c r="F337" s="5"/>
      <c r="G337" s="5"/>
      <c r="H337" s="9"/>
      <c r="I337" s="9"/>
      <c r="J337" s="9"/>
      <c r="K337" s="9"/>
      <c r="L337" s="9"/>
      <c r="M337" s="9"/>
      <c r="N337" s="9"/>
      <c r="O337" s="9"/>
      <c r="P337" s="9"/>
    </row>
    <row r="338" spans="2:16" ht="18.75" customHeight="1">
      <c r="B338" s="150" t="s">
        <v>5</v>
      </c>
      <c r="C338" s="150" t="s">
        <v>6</v>
      </c>
      <c r="D338" s="151" t="s">
        <v>7</v>
      </c>
      <c r="E338" s="12" t="s">
        <v>8</v>
      </c>
      <c r="F338" s="12"/>
      <c r="G338" s="12"/>
      <c r="H338" s="12"/>
      <c r="I338" s="18"/>
      <c r="J338" s="152"/>
      <c r="K338" s="20"/>
      <c r="L338" s="20"/>
      <c r="M338" s="20"/>
      <c r="N338" s="20"/>
      <c r="O338" s="20"/>
      <c r="P338" s="20"/>
    </row>
    <row r="339" spans="2:16" ht="113.25" customHeight="1">
      <c r="B339" s="150"/>
      <c r="C339" s="150"/>
      <c r="D339" s="151"/>
      <c r="E339" s="17" t="s">
        <v>9</v>
      </c>
      <c r="F339" s="17" t="s">
        <v>10</v>
      </c>
      <c r="G339" s="153" t="s">
        <v>135</v>
      </c>
      <c r="H339" s="153" t="s">
        <v>136</v>
      </c>
      <c r="I339" s="19"/>
      <c r="J339" s="152"/>
      <c r="K339" s="19"/>
      <c r="L339" s="19"/>
      <c r="M339" s="19"/>
      <c r="N339" s="19"/>
      <c r="O339" s="19"/>
      <c r="P339" s="19"/>
    </row>
    <row r="340" spans="2:16">
      <c r="B340" s="21">
        <v>1</v>
      </c>
      <c r="C340" s="21">
        <v>2</v>
      </c>
      <c r="D340" s="21">
        <v>3</v>
      </c>
      <c r="E340" s="21">
        <v>4</v>
      </c>
      <c r="F340" s="21">
        <v>5</v>
      </c>
      <c r="G340" s="21">
        <v>6</v>
      </c>
      <c r="H340" s="21">
        <v>7</v>
      </c>
      <c r="I340" s="22"/>
      <c r="J340" s="22"/>
      <c r="K340" s="22"/>
      <c r="L340" s="22"/>
      <c r="M340" s="22"/>
      <c r="N340" s="22"/>
      <c r="O340" s="22"/>
      <c r="P340" s="22"/>
    </row>
    <row r="341" spans="2:16" ht="32.25">
      <c r="B341" s="21">
        <v>1</v>
      </c>
      <c r="C341" s="154" t="s">
        <v>137</v>
      </c>
      <c r="D341" s="23" t="s">
        <v>112</v>
      </c>
      <c r="E341" s="133">
        <f>E226</f>
        <v>1800.6309297864423</v>
      </c>
      <c r="F341" s="133">
        <f>F226</f>
        <v>1785.834400102794</v>
      </c>
      <c r="G341" s="133">
        <f>G226</f>
        <v>1785.8342483974195</v>
      </c>
      <c r="H341" s="133">
        <f>H226</f>
        <v>1785.8349007410795</v>
      </c>
      <c r="I341" s="36"/>
      <c r="J341" s="37"/>
      <c r="K341" s="38"/>
      <c r="L341" s="39"/>
      <c r="M341" s="38"/>
      <c r="N341" s="39"/>
      <c r="O341" s="38"/>
      <c r="P341" s="39"/>
    </row>
    <row r="342" spans="2:16">
      <c r="B342" s="29" t="s">
        <v>119</v>
      </c>
      <c r="C342" s="30"/>
      <c r="D342" s="30"/>
      <c r="E342" s="30"/>
      <c r="F342" s="30"/>
      <c r="G342" s="30"/>
      <c r="H342" s="30"/>
      <c r="I342" s="36"/>
      <c r="J342" s="42"/>
      <c r="K342" s="38"/>
      <c r="L342" s="39"/>
      <c r="M342" s="38"/>
      <c r="N342" s="39"/>
      <c r="O342" s="38"/>
      <c r="P342" s="39"/>
    </row>
    <row r="343" spans="2:16">
      <c r="B343" s="33">
        <v>1</v>
      </c>
      <c r="C343" s="34" t="s">
        <v>18</v>
      </c>
      <c r="D343" s="35">
        <f t="shared" ref="D343:F343" si="124">D344+D349+D350+D354</f>
        <v>65504.72960733722</v>
      </c>
      <c r="E343" s="35">
        <f t="shared" si="124"/>
        <v>41783.1484316973</v>
      </c>
      <c r="F343" s="35">
        <f t="shared" si="124"/>
        <v>2903.8828658050284</v>
      </c>
      <c r="G343" s="35">
        <f>G344+G349+G350+G354</f>
        <v>19215.205706116529</v>
      </c>
      <c r="H343" s="35">
        <f>H344+H349+H350+H354</f>
        <v>1602.4926037183423</v>
      </c>
      <c r="I343" s="47"/>
      <c r="J343" s="48"/>
      <c r="K343" s="49"/>
      <c r="L343" s="50"/>
      <c r="M343" s="49"/>
      <c r="N343" s="50"/>
      <c r="O343" s="49"/>
      <c r="P343" s="50"/>
    </row>
    <row r="344" spans="2:16">
      <c r="B344" s="40" t="s">
        <v>19</v>
      </c>
      <c r="C344" s="41" t="s">
        <v>20</v>
      </c>
      <c r="D344" s="35">
        <f t="shared" ref="D344" si="125">SUM(D345:D348)</f>
        <v>47906.343073696196</v>
      </c>
      <c r="E344" s="35">
        <f t="shared" ref="E344:F344" si="126">SUM(E345:E348)</f>
        <v>30557.760710397935</v>
      </c>
      <c r="F344" s="35">
        <f t="shared" si="126"/>
        <v>2123.730764074689</v>
      </c>
      <c r="G344" s="35">
        <f>SUM(G345:G348)</f>
        <v>14052.881776855143</v>
      </c>
      <c r="H344" s="35">
        <f>SUM(H345:H348)</f>
        <v>1171.9698223684156</v>
      </c>
      <c r="I344" s="47"/>
      <c r="J344" s="52"/>
      <c r="K344" s="49"/>
      <c r="L344" s="50"/>
      <c r="M344" s="49"/>
      <c r="N344" s="50"/>
      <c r="O344" s="49"/>
      <c r="P344" s="50"/>
    </row>
    <row r="345" spans="2:16">
      <c r="B345" s="43" t="s">
        <v>21</v>
      </c>
      <c r="C345" s="44" t="s">
        <v>22</v>
      </c>
      <c r="D345" s="45">
        <f>SUM(E345:H345)</f>
        <v>41159.262675527556</v>
      </c>
      <c r="E345" s="46">
        <f>E233</f>
        <v>26254.036996213108</v>
      </c>
      <c r="F345" s="46">
        <f>F233</f>
        <v>1824.6266988745826</v>
      </c>
      <c r="G345" s="46">
        <f t="shared" ref="G345:H349" si="127">G233</f>
        <v>12073.688143078871</v>
      </c>
      <c r="H345" s="46">
        <f t="shared" si="127"/>
        <v>1006.9108373609905</v>
      </c>
      <c r="I345" s="47"/>
      <c r="J345" s="54"/>
      <c r="K345" s="49"/>
      <c r="L345" s="50"/>
      <c r="M345" s="49"/>
      <c r="N345" s="50"/>
      <c r="O345" s="49"/>
      <c r="P345" s="50"/>
    </row>
    <row r="346" spans="2:16">
      <c r="B346" s="43" t="s">
        <v>23</v>
      </c>
      <c r="C346" s="51" t="s">
        <v>120</v>
      </c>
      <c r="D346" s="45">
        <f>SUM(E346:H346)</f>
        <v>5624.0174096413612</v>
      </c>
      <c r="E346" s="46">
        <f t="shared" ref="E346:F349" si="128">E234</f>
        <v>3587.3615944211429</v>
      </c>
      <c r="F346" s="46">
        <f t="shared" si="128"/>
        <v>249.31768568172004</v>
      </c>
      <c r="G346" s="46">
        <f t="shared" si="127"/>
        <v>1649.7534928486104</v>
      </c>
      <c r="H346" s="46">
        <f t="shared" si="127"/>
        <v>137.58463668988742</v>
      </c>
      <c r="I346" s="47"/>
      <c r="J346" s="54"/>
      <c r="K346" s="49"/>
      <c r="L346" s="50"/>
      <c r="M346" s="49"/>
      <c r="N346" s="50"/>
      <c r="O346" s="49"/>
      <c r="P346" s="50"/>
    </row>
    <row r="347" spans="2:16" ht="22.5">
      <c r="B347" s="43" t="s">
        <v>25</v>
      </c>
      <c r="C347" s="53" t="s">
        <v>26</v>
      </c>
      <c r="D347" s="139">
        <f>SUM(E347:H347)</f>
        <v>256.93039977676801</v>
      </c>
      <c r="E347" s="46">
        <f t="shared" si="128"/>
        <v>163.88680572331734</v>
      </c>
      <c r="F347" s="46">
        <f t="shared" si="128"/>
        <v>11.389952766470508</v>
      </c>
      <c r="G347" s="46">
        <f t="shared" si="127"/>
        <v>75.368156528829601</v>
      </c>
      <c r="H347" s="46">
        <f t="shared" si="127"/>
        <v>6.2854847581505577</v>
      </c>
      <c r="I347" s="36"/>
      <c r="J347" s="57"/>
      <c r="K347" s="38"/>
      <c r="L347" s="39"/>
      <c r="M347" s="38"/>
      <c r="N347" s="39"/>
      <c r="O347" s="38"/>
      <c r="P347" s="39"/>
    </row>
    <row r="348" spans="2:16" ht="22.5">
      <c r="B348" s="43" t="s">
        <v>27</v>
      </c>
      <c r="C348" s="53" t="s">
        <v>28</v>
      </c>
      <c r="D348" s="139">
        <f>SUM(E348:H348)</f>
        <v>866.13258875050587</v>
      </c>
      <c r="E348" s="46">
        <f t="shared" si="128"/>
        <v>552.47531404037136</v>
      </c>
      <c r="F348" s="46">
        <f t="shared" si="128"/>
        <v>38.396426751915683</v>
      </c>
      <c r="G348" s="46">
        <f t="shared" si="127"/>
        <v>254.0719843988314</v>
      </c>
      <c r="H348" s="46">
        <f t="shared" si="127"/>
        <v>21.188863559387375</v>
      </c>
      <c r="I348" s="36"/>
      <c r="J348" s="59"/>
      <c r="K348" s="38"/>
      <c r="L348" s="39"/>
      <c r="M348" s="38"/>
      <c r="N348" s="39"/>
      <c r="O348" s="38"/>
      <c r="P348" s="39"/>
    </row>
    <row r="349" spans="2:16">
      <c r="B349" s="40" t="s">
        <v>29</v>
      </c>
      <c r="C349" s="55" t="s">
        <v>30</v>
      </c>
      <c r="D349" s="138">
        <f>SUM(E349:H349)</f>
        <v>10711.566981612123</v>
      </c>
      <c r="E349" s="35">
        <f t="shared" si="128"/>
        <v>6832.5293481542303</v>
      </c>
      <c r="F349" s="35">
        <f t="shared" si="128"/>
        <v>474.85327575658454</v>
      </c>
      <c r="G349" s="35">
        <f t="shared" si="127"/>
        <v>3142.1391070913023</v>
      </c>
      <c r="H349" s="35">
        <f t="shared" si="127"/>
        <v>262.0452506100043</v>
      </c>
      <c r="I349" s="47"/>
      <c r="J349" s="61"/>
      <c r="K349" s="49"/>
      <c r="L349" s="50"/>
      <c r="M349" s="49"/>
      <c r="N349" s="50"/>
      <c r="O349" s="49"/>
      <c r="P349" s="50"/>
    </row>
    <row r="350" spans="2:16">
      <c r="B350" s="40" t="s">
        <v>31</v>
      </c>
      <c r="C350" s="58" t="s">
        <v>32</v>
      </c>
      <c r="D350" s="35">
        <f t="shared" ref="D350:F350" si="129">SUM(D351:D353)</f>
        <v>5778.2462545831013</v>
      </c>
      <c r="E350" s="35">
        <f t="shared" si="129"/>
        <v>3685.7387143332262</v>
      </c>
      <c r="F350" s="35">
        <f t="shared" si="129"/>
        <v>256.15478732730179</v>
      </c>
      <c r="G350" s="35">
        <f>SUM(G351:G353)</f>
        <v>1694.9950981118609</v>
      </c>
      <c r="H350" s="35">
        <f>SUM(H351:H353)</f>
        <v>141.35765481071209</v>
      </c>
      <c r="I350" s="47"/>
      <c r="J350" s="61"/>
      <c r="K350" s="49"/>
      <c r="L350" s="50"/>
      <c r="M350" s="49"/>
      <c r="N350" s="50"/>
      <c r="O350" s="49"/>
      <c r="P350" s="50"/>
    </row>
    <row r="351" spans="2:16">
      <c r="B351" s="43" t="s">
        <v>33</v>
      </c>
      <c r="C351" s="60" t="s">
        <v>34</v>
      </c>
      <c r="D351" s="139">
        <f>SUM(E351:H351)</f>
        <v>2225.84332246232</v>
      </c>
      <c r="E351" s="46">
        <f t="shared" ref="E351:H353" si="130">E239</f>
        <v>1419.7866522446047</v>
      </c>
      <c r="F351" s="46">
        <f t="shared" si="130"/>
        <v>98.673610948477517</v>
      </c>
      <c r="G351" s="46">
        <f t="shared" si="130"/>
        <v>652.93055271678725</v>
      </c>
      <c r="H351" s="46">
        <f t="shared" si="130"/>
        <v>54.452506552450195</v>
      </c>
      <c r="I351" s="47"/>
      <c r="J351" s="54"/>
      <c r="K351" s="49"/>
      <c r="L351" s="50"/>
      <c r="M351" s="49"/>
      <c r="N351" s="50"/>
      <c r="O351" s="49"/>
      <c r="P351" s="50"/>
    </row>
    <row r="352" spans="2:16">
      <c r="B352" s="43" t="s">
        <v>35</v>
      </c>
      <c r="C352" s="60" t="s">
        <v>36</v>
      </c>
      <c r="D352" s="139">
        <f>SUM(E352:H352)</f>
        <v>1503.584419266308</v>
      </c>
      <c r="E352" s="46">
        <f t="shared" si="130"/>
        <v>959.08326855445057</v>
      </c>
      <c r="F352" s="46">
        <f t="shared" si="130"/>
        <v>66.655232431521597</v>
      </c>
      <c r="G352" s="46">
        <f t="shared" si="130"/>
        <v>441.06258334565211</v>
      </c>
      <c r="H352" s="46">
        <f t="shared" si="130"/>
        <v>36.783334934683694</v>
      </c>
      <c r="I352" s="36"/>
      <c r="J352" s="57"/>
      <c r="K352" s="38"/>
      <c r="L352" s="39"/>
      <c r="M352" s="38"/>
      <c r="N352" s="39"/>
      <c r="O352" s="38"/>
      <c r="P352" s="39"/>
    </row>
    <row r="353" spans="2:16">
      <c r="B353" s="43" t="s">
        <v>37</v>
      </c>
      <c r="C353" s="53" t="s">
        <v>38</v>
      </c>
      <c r="D353" s="139">
        <f>SUM(E353:H353)</f>
        <v>2048.8185128544733</v>
      </c>
      <c r="E353" s="46">
        <f t="shared" si="130"/>
        <v>1306.8687935341709</v>
      </c>
      <c r="F353" s="46">
        <f t="shared" si="130"/>
        <v>90.82594394730269</v>
      </c>
      <c r="G353" s="46">
        <f t="shared" si="130"/>
        <v>601.00196204942154</v>
      </c>
      <c r="H353" s="46">
        <f t="shared" si="130"/>
        <v>50.121813323578209</v>
      </c>
      <c r="I353" s="47"/>
      <c r="J353" s="63"/>
      <c r="K353" s="49"/>
      <c r="L353" s="50"/>
      <c r="M353" s="49"/>
      <c r="N353" s="50"/>
      <c r="O353" s="49"/>
      <c r="P353" s="50"/>
    </row>
    <row r="354" spans="2:16">
      <c r="B354" s="40" t="s">
        <v>39</v>
      </c>
      <c r="C354" s="55" t="s">
        <v>40</v>
      </c>
      <c r="D354" s="35">
        <f t="shared" ref="D354:F354" si="131">SUM(D355:D357)</f>
        <v>1108.5732974458015</v>
      </c>
      <c r="E354" s="35">
        <f t="shared" si="131"/>
        <v>707.119658811916</v>
      </c>
      <c r="F354" s="35">
        <f t="shared" si="131"/>
        <v>49.144038646453133</v>
      </c>
      <c r="G354" s="35">
        <f>SUM(G355:G357)</f>
        <v>325.1897240582224</v>
      </c>
      <c r="H354" s="35">
        <f>SUM(H355:H357)</f>
        <v>27.119875929210071</v>
      </c>
      <c r="I354" s="47"/>
      <c r="J354" s="61"/>
      <c r="K354" s="49"/>
      <c r="L354" s="50"/>
      <c r="M354" s="49"/>
      <c r="N354" s="50"/>
      <c r="O354" s="49"/>
      <c r="P354" s="50"/>
    </row>
    <row r="355" spans="2:16">
      <c r="B355" s="43" t="s">
        <v>41</v>
      </c>
      <c r="C355" s="62" t="s">
        <v>30</v>
      </c>
      <c r="D355" s="139">
        <f>SUM(E355:H355)</f>
        <v>722.46729393812893</v>
      </c>
      <c r="E355" s="46">
        <f t="shared" ref="E355:H357" si="132">E243</f>
        <v>460.8363087667413</v>
      </c>
      <c r="F355" s="46">
        <f t="shared" si="132"/>
        <v>32.027616663596994</v>
      </c>
      <c r="G355" s="46">
        <f t="shared" si="132"/>
        <v>211.92909886801328</v>
      </c>
      <c r="H355" s="46">
        <f t="shared" si="132"/>
        <v>17.674269639777354</v>
      </c>
      <c r="I355" s="47"/>
      <c r="J355" s="54"/>
      <c r="K355" s="49"/>
      <c r="L355" s="50"/>
      <c r="M355" s="49"/>
      <c r="N355" s="50"/>
      <c r="O355" s="49"/>
      <c r="P355" s="50"/>
    </row>
    <row r="356" spans="2:16">
      <c r="B356" s="43" t="s">
        <v>42</v>
      </c>
      <c r="C356" s="60" t="s">
        <v>34</v>
      </c>
      <c r="D356" s="139">
        <f>SUM(E356:H356)</f>
        <v>155.94329375049315</v>
      </c>
      <c r="E356" s="46">
        <f t="shared" si="132"/>
        <v>99.470706109305567</v>
      </c>
      <c r="F356" s="46">
        <f t="shared" si="132"/>
        <v>6.9131046836387542</v>
      </c>
      <c r="G356" s="46">
        <f t="shared" si="132"/>
        <v>45.744522965052262</v>
      </c>
      <c r="H356" s="46">
        <f t="shared" si="132"/>
        <v>3.8149599924965711</v>
      </c>
      <c r="I356" s="36"/>
      <c r="J356" s="57"/>
      <c r="K356" s="38"/>
      <c r="L356" s="39"/>
      <c r="M356" s="38"/>
      <c r="N356" s="39"/>
      <c r="O356" s="38"/>
      <c r="P356" s="39"/>
    </row>
    <row r="357" spans="2:16">
      <c r="B357" s="43" t="s">
        <v>43</v>
      </c>
      <c r="C357" s="53" t="s">
        <v>44</v>
      </c>
      <c r="D357" s="139">
        <f>SUM(E357:H357)</f>
        <v>230.16270975717944</v>
      </c>
      <c r="E357" s="46">
        <f t="shared" si="132"/>
        <v>146.81264393586912</v>
      </c>
      <c r="F357" s="46">
        <f t="shared" si="132"/>
        <v>10.203317299217382</v>
      </c>
      <c r="G357" s="46">
        <f t="shared" si="132"/>
        <v>67.516102225156814</v>
      </c>
      <c r="H357" s="46">
        <f t="shared" si="132"/>
        <v>5.6306462969361455</v>
      </c>
      <c r="I357" s="47"/>
      <c r="J357" s="63"/>
      <c r="K357" s="49"/>
      <c r="L357" s="50"/>
      <c r="M357" s="49"/>
      <c r="N357" s="50"/>
      <c r="O357" s="49"/>
      <c r="P357" s="50"/>
    </row>
    <row r="358" spans="2:16">
      <c r="B358" s="40" t="s">
        <v>45</v>
      </c>
      <c r="C358" s="55" t="s">
        <v>46</v>
      </c>
      <c r="D358" s="35">
        <f t="shared" ref="D358:F358" si="133">SUM(D359:D361)</f>
        <v>3803.6733416826482</v>
      </c>
      <c r="E358" s="35">
        <f t="shared" si="133"/>
        <v>2426.2285604386138</v>
      </c>
      <c r="F358" s="35">
        <f t="shared" si="133"/>
        <v>168.62021675321344</v>
      </c>
      <c r="G358" s="35">
        <f>SUM(G359:G361)</f>
        <v>1115.7723961413296</v>
      </c>
      <c r="H358" s="35">
        <f>SUM(H359:H361)</f>
        <v>93.052168349491168</v>
      </c>
      <c r="I358" s="47"/>
      <c r="J358" s="61"/>
      <c r="K358" s="49"/>
      <c r="L358" s="50"/>
      <c r="M358" s="49"/>
      <c r="N358" s="50"/>
      <c r="O358" s="49"/>
      <c r="P358" s="50"/>
    </row>
    <row r="359" spans="2:16">
      <c r="B359" s="43" t="s">
        <v>47</v>
      </c>
      <c r="C359" s="62" t="s">
        <v>30</v>
      </c>
      <c r="D359" s="139">
        <f>SUM(E359:H359)</f>
        <v>2881.9956650967642</v>
      </c>
      <c r="E359" s="46">
        <f t="shared" ref="E359:H361" si="134">E247</f>
        <v>1838.3230013713001</v>
      </c>
      <c r="F359" s="46">
        <f t="shared" si="134"/>
        <v>127.76142693564226</v>
      </c>
      <c r="G359" s="46">
        <f t="shared" si="134"/>
        <v>845.40677394011436</v>
      </c>
      <c r="H359" s="46">
        <f t="shared" si="134"/>
        <v>70.504462849707721</v>
      </c>
      <c r="I359" s="47"/>
      <c r="J359" s="54"/>
      <c r="K359" s="49"/>
      <c r="L359" s="50"/>
      <c r="M359" s="49"/>
      <c r="N359" s="50"/>
      <c r="O359" s="49"/>
      <c r="P359" s="50"/>
    </row>
    <row r="360" spans="2:16">
      <c r="B360" s="43" t="s">
        <v>48</v>
      </c>
      <c r="C360" s="60" t="s">
        <v>34</v>
      </c>
      <c r="D360" s="139">
        <f>SUM(E360:H360)</f>
        <v>613.11960372599503</v>
      </c>
      <c r="E360" s="46">
        <f t="shared" si="134"/>
        <v>391.08728849642802</v>
      </c>
      <c r="F360" s="46">
        <f t="shared" si="134"/>
        <v>27.18013645992718</v>
      </c>
      <c r="G360" s="46">
        <f t="shared" si="134"/>
        <v>179.85296525698672</v>
      </c>
      <c r="H360" s="46">
        <f t="shared" si="134"/>
        <v>14.999213512653062</v>
      </c>
      <c r="I360" s="36"/>
      <c r="J360" s="54"/>
      <c r="K360" s="49"/>
      <c r="L360" s="50"/>
      <c r="M360" s="49"/>
      <c r="N360" s="50"/>
      <c r="O360" s="49"/>
      <c r="P360" s="50"/>
    </row>
    <row r="361" spans="2:16">
      <c r="B361" s="43" t="s">
        <v>49</v>
      </c>
      <c r="C361" s="53" t="s">
        <v>44</v>
      </c>
      <c r="D361" s="139">
        <f>SUM(E361:H361)</f>
        <v>308.55807285988908</v>
      </c>
      <c r="E361" s="46">
        <f t="shared" si="134"/>
        <v>196.81827057088603</v>
      </c>
      <c r="F361" s="46">
        <f t="shared" si="134"/>
        <v>13.678653357643997</v>
      </c>
      <c r="G361" s="46">
        <f t="shared" si="134"/>
        <v>90.512656944228681</v>
      </c>
      <c r="H361" s="46">
        <f t="shared" si="134"/>
        <v>7.5484919871303955</v>
      </c>
      <c r="I361" s="47"/>
      <c r="J361" s="54"/>
      <c r="K361" s="49"/>
      <c r="L361" s="50"/>
      <c r="M361" s="49"/>
      <c r="N361" s="50"/>
      <c r="O361" s="49"/>
      <c r="P361" s="50"/>
    </row>
    <row r="362" spans="2:16">
      <c r="B362" s="67">
        <v>3</v>
      </c>
      <c r="C362" s="66" t="s">
        <v>98</v>
      </c>
      <c r="D362" s="35">
        <f t="shared" ref="D362:F362" si="135">SUM(D363:D366)</f>
        <v>949.30974136420787</v>
      </c>
      <c r="E362" s="35">
        <f t="shared" si="135"/>
        <v>739.29006108175122</v>
      </c>
      <c r="F362" s="35">
        <f t="shared" si="135"/>
        <v>25.709607015741703</v>
      </c>
      <c r="G362" s="35">
        <f>SUM(G363:G366)</f>
        <v>170.12236359409962</v>
      </c>
      <c r="H362" s="35">
        <f>SUM(H363:H366)</f>
        <v>14.187709672615313</v>
      </c>
      <c r="I362" s="47"/>
      <c r="J362" s="54"/>
      <c r="K362" s="49"/>
      <c r="L362" s="50"/>
      <c r="M362" s="49"/>
      <c r="N362" s="50"/>
      <c r="O362" s="49"/>
      <c r="P362" s="50"/>
    </row>
    <row r="363" spans="2:16">
      <c r="B363" s="64" t="s">
        <v>99</v>
      </c>
      <c r="C363" s="65" t="s">
        <v>100</v>
      </c>
      <c r="D363" s="139">
        <f t="shared" ref="D363:D368" si="136">SUM(E363:H363)</f>
        <v>432.02993309378184</v>
      </c>
      <c r="E363" s="46">
        <f t="shared" ref="E363:H368" si="137">E251</f>
        <v>275.57659884978938</v>
      </c>
      <c r="F363" s="46">
        <f t="shared" si="137"/>
        <v>19.152270560101055</v>
      </c>
      <c r="G363" s="46">
        <f t="shared" si="137"/>
        <v>126.73198520238384</v>
      </c>
      <c r="H363" s="46">
        <f t="shared" si="137"/>
        <v>10.569078481507551</v>
      </c>
      <c r="I363" s="155"/>
      <c r="J363" s="54"/>
      <c r="K363" s="49"/>
      <c r="L363" s="50"/>
      <c r="M363" s="49"/>
      <c r="N363" s="50"/>
      <c r="O363" s="49"/>
      <c r="P363" s="50"/>
    </row>
    <row r="364" spans="2:16">
      <c r="B364" s="64" t="s">
        <v>101</v>
      </c>
      <c r="C364" s="65" t="s">
        <v>102</v>
      </c>
      <c r="D364" s="139">
        <f t="shared" si="136"/>
        <v>95.046585280632016</v>
      </c>
      <c r="E364" s="46">
        <f t="shared" si="137"/>
        <v>60.626851746953669</v>
      </c>
      <c r="F364" s="46">
        <f t="shared" si="137"/>
        <v>4.2134995232222323</v>
      </c>
      <c r="G364" s="46">
        <f t="shared" si="137"/>
        <v>27.881036744524451</v>
      </c>
      <c r="H364" s="46">
        <f t="shared" si="137"/>
        <v>2.3251972659316613</v>
      </c>
      <c r="I364" s="47"/>
      <c r="J364" s="54"/>
      <c r="K364" s="49"/>
      <c r="L364" s="50"/>
      <c r="M364" s="49"/>
      <c r="N364" s="50"/>
      <c r="O364" s="49"/>
      <c r="P364" s="50"/>
    </row>
    <row r="365" spans="2:16" ht="51">
      <c r="B365" s="64" t="s">
        <v>103</v>
      </c>
      <c r="C365" s="127" t="s">
        <v>104</v>
      </c>
      <c r="D365" s="45">
        <f t="shared" si="136"/>
        <v>369.36180443303158</v>
      </c>
      <c r="E365" s="129">
        <f t="shared" si="137"/>
        <v>369.36180443303158</v>
      </c>
      <c r="F365" s="129">
        <f t="shared" si="137"/>
        <v>0</v>
      </c>
      <c r="G365" s="129">
        <f t="shared" si="137"/>
        <v>0</v>
      </c>
      <c r="H365" s="129">
        <f t="shared" si="137"/>
        <v>0</v>
      </c>
      <c r="I365" s="47"/>
      <c r="J365" s="54"/>
      <c r="K365" s="49"/>
      <c r="L365" s="50"/>
      <c r="M365" s="49"/>
      <c r="N365" s="50"/>
      <c r="O365" s="49"/>
      <c r="P365" s="50"/>
    </row>
    <row r="366" spans="2:16">
      <c r="B366" s="64" t="s">
        <v>105</v>
      </c>
      <c r="C366" s="130" t="s">
        <v>106</v>
      </c>
      <c r="D366" s="139">
        <f t="shared" si="136"/>
        <v>52.871418556762535</v>
      </c>
      <c r="E366" s="46">
        <f t="shared" si="137"/>
        <v>33.724806051976692</v>
      </c>
      <c r="F366" s="46">
        <f t="shared" si="137"/>
        <v>2.3438369324184172</v>
      </c>
      <c r="G366" s="46">
        <f t="shared" si="137"/>
        <v>15.509341647191324</v>
      </c>
      <c r="H366" s="46">
        <f t="shared" si="137"/>
        <v>1.2934339251760996</v>
      </c>
      <c r="I366" s="77"/>
      <c r="J366" s="54"/>
      <c r="K366" s="49"/>
      <c r="L366" s="50"/>
      <c r="M366" s="49"/>
      <c r="N366" s="50"/>
      <c r="O366" s="49"/>
      <c r="P366" s="50"/>
    </row>
    <row r="367" spans="2:16">
      <c r="B367" s="64">
        <v>4</v>
      </c>
      <c r="C367" s="65" t="s">
        <v>107</v>
      </c>
      <c r="D367" s="139">
        <f t="shared" si="136"/>
        <v>0</v>
      </c>
      <c r="E367" s="46">
        <f t="shared" si="137"/>
        <v>0</v>
      </c>
      <c r="F367" s="46">
        <f t="shared" si="137"/>
        <v>0</v>
      </c>
      <c r="G367" s="46">
        <f t="shared" si="137"/>
        <v>0</v>
      </c>
      <c r="H367" s="46">
        <f t="shared" si="137"/>
        <v>0</v>
      </c>
      <c r="I367" s="36"/>
      <c r="J367" s="59"/>
      <c r="K367" s="38"/>
      <c r="L367" s="39"/>
      <c r="M367" s="38"/>
      <c r="N367" s="39"/>
      <c r="O367" s="38"/>
      <c r="P367" s="39"/>
    </row>
    <row r="368" spans="2:16">
      <c r="B368" s="40" t="s">
        <v>54</v>
      </c>
      <c r="C368" s="58" t="s">
        <v>53</v>
      </c>
      <c r="D368" s="138">
        <f t="shared" si="136"/>
        <v>0</v>
      </c>
      <c r="E368" s="35">
        <f t="shared" si="137"/>
        <v>0</v>
      </c>
      <c r="F368" s="35">
        <f t="shared" si="137"/>
        <v>0</v>
      </c>
      <c r="G368" s="35">
        <f t="shared" si="137"/>
        <v>0</v>
      </c>
      <c r="H368" s="35">
        <f t="shared" si="137"/>
        <v>0</v>
      </c>
      <c r="I368" s="36"/>
      <c r="J368" s="59"/>
      <c r="K368" s="38"/>
      <c r="L368" s="39"/>
      <c r="M368" s="38"/>
      <c r="N368" s="39"/>
      <c r="O368" s="38"/>
      <c r="P368" s="39"/>
    </row>
    <row r="369" spans="2:16">
      <c r="B369" s="67" t="s">
        <v>56</v>
      </c>
      <c r="C369" s="66" t="s">
        <v>55</v>
      </c>
      <c r="D369" s="75">
        <f>D163+D213+D317</f>
        <v>0</v>
      </c>
      <c r="E369" s="35">
        <f>E163+E213+E317</f>
        <v>0</v>
      </c>
      <c r="F369" s="35">
        <v>0</v>
      </c>
      <c r="G369" s="35">
        <f>G163+G213+G317</f>
        <v>0</v>
      </c>
      <c r="H369" s="35">
        <f>H163+H213+H317</f>
        <v>0</v>
      </c>
      <c r="I369" s="47"/>
      <c r="J369" s="59"/>
      <c r="K369" s="38"/>
      <c r="L369" s="39"/>
      <c r="M369" s="38"/>
      <c r="N369" s="39"/>
      <c r="O369" s="38"/>
      <c r="P369" s="39"/>
    </row>
    <row r="370" spans="2:16" ht="21">
      <c r="B370" s="67" t="s">
        <v>64</v>
      </c>
      <c r="C370" s="142" t="s">
        <v>77</v>
      </c>
      <c r="D370" s="104">
        <f t="shared" ref="D370:F370" si="138">SUM(D371:D373)</f>
        <v>1405.154251546988</v>
      </c>
      <c r="E370" s="104">
        <f t="shared" si="138"/>
        <v>898.97334518759874</v>
      </c>
      <c r="F370" s="104">
        <f t="shared" si="138"/>
        <v>61.964254078040668</v>
      </c>
      <c r="G370" s="104">
        <f>SUM(G371:G373)</f>
        <v>410.02199917539394</v>
      </c>
      <c r="H370" s="104">
        <f>SUM(H371:H373)</f>
        <v>34.194653105954671</v>
      </c>
      <c r="I370" s="36"/>
      <c r="J370" s="59"/>
      <c r="K370" s="38"/>
      <c r="L370" s="39"/>
      <c r="M370" s="38"/>
      <c r="N370" s="39"/>
      <c r="O370" s="38"/>
      <c r="P370" s="39"/>
    </row>
    <row r="371" spans="2:16">
      <c r="B371" s="64" t="s">
        <v>121</v>
      </c>
      <c r="C371" s="65" t="s">
        <v>59</v>
      </c>
      <c r="D371" s="139">
        <f>SUM(E371:H371)</f>
        <v>252.92776527845791</v>
      </c>
      <c r="E371" s="46">
        <f t="shared" ref="E371:H373" si="139">E259</f>
        <v>161.81520213376783</v>
      </c>
      <c r="F371" s="46">
        <f t="shared" si="139"/>
        <v>11.153565734047325</v>
      </c>
      <c r="G371" s="46">
        <f t="shared" si="139"/>
        <v>73.803959851570923</v>
      </c>
      <c r="H371" s="46">
        <f t="shared" si="139"/>
        <v>6.1550375590718431</v>
      </c>
      <c r="I371" s="47"/>
      <c r="J371" s="59"/>
      <c r="K371" s="38"/>
      <c r="L371" s="39"/>
      <c r="M371" s="38"/>
      <c r="N371" s="39"/>
      <c r="O371" s="38"/>
      <c r="P371" s="39"/>
    </row>
    <row r="372" spans="2:16" ht="22.5">
      <c r="B372" s="64" t="s">
        <v>122</v>
      </c>
      <c r="C372" s="65" t="s">
        <v>61</v>
      </c>
      <c r="D372" s="139">
        <f>SUM(E372:H372)</f>
        <v>0</v>
      </c>
      <c r="E372" s="46">
        <f t="shared" si="139"/>
        <v>0</v>
      </c>
      <c r="F372" s="46">
        <f t="shared" si="139"/>
        <v>0</v>
      </c>
      <c r="G372" s="46">
        <f t="shared" si="139"/>
        <v>0</v>
      </c>
      <c r="H372" s="46">
        <f t="shared" si="139"/>
        <v>0</v>
      </c>
      <c r="I372" s="47"/>
      <c r="J372" s="59"/>
      <c r="K372" s="38"/>
      <c r="L372" s="39"/>
      <c r="M372" s="38"/>
      <c r="N372" s="39"/>
      <c r="O372" s="38"/>
      <c r="P372" s="39"/>
    </row>
    <row r="373" spans="2:16" ht="22.5">
      <c r="B373" s="64" t="s">
        <v>123</v>
      </c>
      <c r="C373" s="65" t="s">
        <v>138</v>
      </c>
      <c r="D373" s="139">
        <f>SUM(E373:H373)</f>
        <v>1152.2264862685302</v>
      </c>
      <c r="E373" s="46">
        <f t="shared" si="139"/>
        <v>737.15814305383094</v>
      </c>
      <c r="F373" s="46">
        <f t="shared" si="139"/>
        <v>50.810688343993341</v>
      </c>
      <c r="G373" s="46">
        <f t="shared" si="139"/>
        <v>336.21803932382301</v>
      </c>
      <c r="H373" s="46">
        <f t="shared" si="139"/>
        <v>28.039615546882832</v>
      </c>
      <c r="I373" s="47"/>
      <c r="J373" s="59"/>
      <c r="K373" s="38"/>
      <c r="L373" s="39"/>
      <c r="M373" s="38"/>
      <c r="N373" s="39"/>
      <c r="O373" s="38"/>
      <c r="P373" s="39"/>
    </row>
    <row r="374" spans="2:16">
      <c r="B374" s="40" t="s">
        <v>66</v>
      </c>
      <c r="C374" s="58" t="s">
        <v>124</v>
      </c>
      <c r="D374" s="112">
        <f>D343+D358+D362+D367+D368+D369+D370</f>
        <v>71662.866941931075</v>
      </c>
      <c r="E374" s="112">
        <f t="shared" ref="E374:F374" si="140">E343+E358+E362+E367+E368+E369+E370</f>
        <v>45847.640398405267</v>
      </c>
      <c r="F374" s="112">
        <f t="shared" si="140"/>
        <v>3160.176943652024</v>
      </c>
      <c r="G374" s="112">
        <f>G343+G358+G362+G367+G368+G369+G370</f>
        <v>20911.122465027351</v>
      </c>
      <c r="H374" s="112">
        <f>H343+H358+H362+H367+H368+H369+H370</f>
        <v>1743.9271348464035</v>
      </c>
      <c r="I374" s="47"/>
      <c r="J374" s="47"/>
      <c r="K374" s="38"/>
      <c r="L374" s="39"/>
      <c r="M374" s="38"/>
      <c r="N374" s="39"/>
      <c r="O374" s="38"/>
      <c r="P374" s="39"/>
    </row>
    <row r="375" spans="2:16">
      <c r="B375" s="40" t="s">
        <v>81</v>
      </c>
      <c r="C375" s="70" t="s">
        <v>65</v>
      </c>
      <c r="D375" s="71">
        <f>D374*0.2</f>
        <v>14332.573388386216</v>
      </c>
      <c r="E375" s="71">
        <f t="shared" ref="E375:F375" si="141">E374*0.2</f>
        <v>9169.528079681053</v>
      </c>
      <c r="F375" s="71">
        <f t="shared" si="141"/>
        <v>632.03538873040486</v>
      </c>
      <c r="G375" s="71">
        <f>G374*0.2</f>
        <v>4182.2244930054703</v>
      </c>
      <c r="H375" s="71">
        <f>H374*0.2</f>
        <v>348.78542696928071</v>
      </c>
      <c r="I375" s="47"/>
      <c r="J375" s="47"/>
      <c r="K375" s="38"/>
      <c r="L375" s="39"/>
      <c r="M375" s="38"/>
      <c r="N375" s="39"/>
      <c r="O375" s="38"/>
      <c r="P375" s="39"/>
    </row>
    <row r="376" spans="2:16" ht="21.75">
      <c r="B376" s="40" t="s">
        <v>92</v>
      </c>
      <c r="C376" s="58" t="s">
        <v>125</v>
      </c>
      <c r="D376" s="138">
        <f>SUM(D374:D375)</f>
        <v>85995.440330317288</v>
      </c>
      <c r="E376" s="138">
        <f t="shared" ref="E376:F376" si="142">SUM(E374:E375)</f>
        <v>55017.168478086322</v>
      </c>
      <c r="F376" s="138">
        <f t="shared" si="142"/>
        <v>3792.2123323824289</v>
      </c>
      <c r="G376" s="138">
        <f>SUM(G374:G375)</f>
        <v>25093.34695803282</v>
      </c>
      <c r="H376" s="138">
        <f>SUM(H374:H375)</f>
        <v>2092.7125618156842</v>
      </c>
      <c r="I376" s="36"/>
      <c r="J376" s="36"/>
      <c r="K376" s="89"/>
      <c r="L376" s="39"/>
      <c r="M376" s="38"/>
      <c r="N376" s="39"/>
      <c r="O376" s="38"/>
      <c r="P376" s="39"/>
    </row>
    <row r="377" spans="2:16" ht="21">
      <c r="B377" s="144">
        <v>11</v>
      </c>
      <c r="C377" s="90" t="s">
        <v>82</v>
      </c>
      <c r="D377" s="138">
        <f>SUM(E377:H377)</f>
        <v>47901.049999999996</v>
      </c>
      <c r="E377" s="35">
        <f>E265</f>
        <v>30554.383919200009</v>
      </c>
      <c r="F377" s="35">
        <f t="shared" ref="F377:H377" si="143">F265</f>
        <v>2123.4960807999923</v>
      </c>
      <c r="G377" s="35">
        <f t="shared" si="143"/>
        <v>14051.329999999998</v>
      </c>
      <c r="H377" s="35">
        <f t="shared" si="143"/>
        <v>1171.8399999999999</v>
      </c>
      <c r="I377" s="36"/>
      <c r="J377" s="57"/>
      <c r="K377" s="38"/>
      <c r="L377" s="39"/>
      <c r="M377" s="38"/>
      <c r="N377" s="39"/>
      <c r="O377" s="38"/>
      <c r="P377" s="39"/>
    </row>
    <row r="378" spans="2:16">
      <c r="E378" s="134"/>
      <c r="F378" s="134"/>
      <c r="G378" s="134"/>
      <c r="H378" s="134"/>
      <c r="I378" s="3"/>
      <c r="J378" s="3"/>
      <c r="K378" s="3"/>
      <c r="L378" s="3"/>
      <c r="M378" s="3"/>
      <c r="N378" s="3"/>
      <c r="O378" s="3"/>
      <c r="P378" s="3"/>
    </row>
    <row r="379" spans="2:16">
      <c r="E379" s="134"/>
      <c r="F379" s="134"/>
      <c r="G379" s="134"/>
      <c r="H379" s="134"/>
      <c r="I379" s="3"/>
      <c r="J379" s="3"/>
      <c r="K379" s="156"/>
      <c r="L379" s="3"/>
      <c r="M379" s="3"/>
      <c r="N379" s="3"/>
      <c r="O379" s="3"/>
      <c r="P379" s="3"/>
    </row>
    <row r="380" spans="2:16" ht="14.25">
      <c r="C380" s="79" t="s">
        <v>68</v>
      </c>
      <c r="D380" s="79"/>
      <c r="E380" s="79"/>
      <c r="F380" s="79"/>
      <c r="G380" s="79" t="s">
        <v>69</v>
      </c>
      <c r="H380" s="3"/>
      <c r="I380" s="3"/>
      <c r="J380" s="80"/>
      <c r="K380" s="80"/>
      <c r="L380" s="80"/>
      <c r="M380" s="80"/>
      <c r="N380" s="80"/>
      <c r="O380" s="80"/>
      <c r="P380" s="9"/>
    </row>
    <row r="381" spans="2:16">
      <c r="H381" s="3"/>
      <c r="I381" s="3"/>
      <c r="J381" s="3"/>
      <c r="K381" s="3"/>
      <c r="L381" s="3"/>
      <c r="M381" s="3"/>
      <c r="N381" s="3"/>
      <c r="O381" s="3"/>
      <c r="P381" s="3"/>
    </row>
    <row r="382" spans="2:16">
      <c r="H382" s="3"/>
      <c r="I382" s="3"/>
      <c r="J382" s="3"/>
      <c r="K382" s="3"/>
      <c r="L382" s="3"/>
      <c r="M382" s="3"/>
      <c r="N382" s="3"/>
      <c r="O382" s="3"/>
      <c r="P382" s="3"/>
    </row>
    <row r="383" spans="2:16">
      <c r="B383" s="5"/>
      <c r="C383" s="5"/>
      <c r="D383" s="5"/>
      <c r="E383" s="5"/>
      <c r="F383" s="2" t="s">
        <v>139</v>
      </c>
      <c r="H383" s="5"/>
      <c r="I383" s="5"/>
      <c r="J383" s="3"/>
      <c r="K383" s="3"/>
      <c r="L383" s="3"/>
      <c r="M383" s="3"/>
      <c r="N383" s="3"/>
      <c r="O383" s="3"/>
      <c r="P383" s="3"/>
    </row>
    <row r="384" spans="2:16">
      <c r="B384" s="5"/>
      <c r="C384" s="5"/>
      <c r="D384" s="5"/>
      <c r="E384" s="5"/>
      <c r="F384" s="2" t="s">
        <v>1</v>
      </c>
      <c r="H384" s="5"/>
      <c r="I384" s="5"/>
      <c r="J384" s="3"/>
      <c r="K384" s="3"/>
      <c r="L384" s="3"/>
      <c r="M384" s="3"/>
      <c r="N384" s="3"/>
      <c r="O384" s="3"/>
      <c r="P384" s="3"/>
    </row>
    <row r="385" spans="2:16">
      <c r="B385" s="5"/>
      <c r="C385" s="5"/>
      <c r="D385" s="5"/>
      <c r="E385" s="5"/>
      <c r="F385" s="2" t="s">
        <v>2</v>
      </c>
      <c r="H385" s="2"/>
      <c r="I385" s="2"/>
      <c r="J385" s="3"/>
      <c r="K385" s="3"/>
      <c r="L385" s="3"/>
      <c r="M385" s="3"/>
      <c r="N385" s="3"/>
      <c r="O385" s="3"/>
      <c r="P385" s="3"/>
    </row>
    <row r="386" spans="2:16">
      <c r="B386" s="5"/>
      <c r="C386" s="2"/>
      <c r="D386" s="2"/>
      <c r="E386" s="2"/>
      <c r="F386" s="2" t="s">
        <v>3</v>
      </c>
      <c r="H386" s="5"/>
      <c r="I386" s="5"/>
      <c r="J386" s="3"/>
      <c r="K386" s="3"/>
      <c r="L386" s="3"/>
      <c r="M386" s="3"/>
      <c r="N386" s="3"/>
      <c r="O386" s="3"/>
      <c r="P386" s="3"/>
    </row>
    <row r="387" spans="2:16">
      <c r="B387" s="5"/>
      <c r="C387" s="5"/>
      <c r="D387" s="5"/>
      <c r="E387" s="5"/>
      <c r="F387" s="5"/>
      <c r="H387" s="3"/>
      <c r="I387" s="3"/>
      <c r="J387" s="3"/>
      <c r="K387" s="3"/>
      <c r="L387" s="3"/>
      <c r="M387" s="3"/>
      <c r="N387" s="3"/>
      <c r="O387" s="3"/>
      <c r="P387" s="3"/>
    </row>
    <row r="388" spans="2:16" ht="48" customHeight="1">
      <c r="B388" s="6" t="s">
        <v>140</v>
      </c>
      <c r="C388" s="6"/>
      <c r="D388" s="6"/>
      <c r="E388" s="6"/>
      <c r="F388" s="6"/>
      <c r="G388" s="6"/>
      <c r="H388" s="157"/>
      <c r="I388" s="7"/>
      <c r="J388" s="3"/>
      <c r="K388" s="3"/>
      <c r="L388" s="3"/>
      <c r="M388" s="3"/>
      <c r="N388" s="3"/>
      <c r="O388" s="3"/>
      <c r="P388" s="3"/>
    </row>
    <row r="389" spans="2:16">
      <c r="B389" s="5"/>
      <c r="C389" s="5"/>
      <c r="D389" s="5"/>
      <c r="E389" s="5"/>
      <c r="F389" s="5"/>
      <c r="G389" s="5"/>
      <c r="H389" s="3"/>
      <c r="I389" s="3"/>
      <c r="J389" s="3"/>
      <c r="K389" s="3"/>
      <c r="L389" s="3"/>
      <c r="M389" s="3"/>
      <c r="N389" s="3"/>
      <c r="O389" s="3"/>
      <c r="P389" s="3"/>
    </row>
    <row r="390" spans="2:16">
      <c r="B390" s="5"/>
      <c r="C390" s="5"/>
      <c r="D390" s="5"/>
      <c r="E390" s="5"/>
      <c r="F390" s="5"/>
      <c r="G390" s="5"/>
      <c r="H390" s="3"/>
      <c r="I390" s="3"/>
      <c r="J390" s="3"/>
      <c r="K390" s="3"/>
      <c r="L390" s="3"/>
      <c r="M390" s="3"/>
      <c r="N390" s="3"/>
      <c r="O390" s="3"/>
      <c r="P390" s="3"/>
    </row>
    <row r="391" spans="2:16" ht="27.75" customHeight="1">
      <c r="B391" s="150" t="s">
        <v>5</v>
      </c>
      <c r="C391" s="150" t="s">
        <v>6</v>
      </c>
      <c r="D391" s="151" t="s">
        <v>7</v>
      </c>
      <c r="E391" s="12" t="s">
        <v>8</v>
      </c>
      <c r="F391" s="12"/>
      <c r="G391" s="12"/>
      <c r="H391" s="12"/>
      <c r="I391" s="18"/>
      <c r="J391" s="3"/>
      <c r="K391" s="3"/>
      <c r="L391" s="3"/>
      <c r="M391" s="3"/>
      <c r="N391" s="3"/>
      <c r="O391" s="3"/>
      <c r="P391" s="3"/>
    </row>
    <row r="392" spans="2:16" ht="107.25" customHeight="1">
      <c r="B392" s="150"/>
      <c r="C392" s="150"/>
      <c r="D392" s="151"/>
      <c r="E392" s="17" t="s">
        <v>9</v>
      </c>
      <c r="F392" s="17" t="s">
        <v>10</v>
      </c>
      <c r="G392" s="153" t="s">
        <v>135</v>
      </c>
      <c r="H392" s="153" t="s">
        <v>136</v>
      </c>
      <c r="I392" s="19"/>
      <c r="J392" s="3"/>
      <c r="K392" s="3"/>
      <c r="L392" s="3"/>
      <c r="M392" s="3"/>
      <c r="N392" s="3"/>
      <c r="O392" s="3"/>
      <c r="P392" s="3"/>
    </row>
    <row r="393" spans="2:16">
      <c r="B393" s="21">
        <v>1</v>
      </c>
      <c r="C393" s="21">
        <v>2</v>
      </c>
      <c r="D393" s="21">
        <v>3</v>
      </c>
      <c r="E393" s="21">
        <v>4</v>
      </c>
      <c r="F393" s="21">
        <v>5</v>
      </c>
      <c r="G393" s="21">
        <v>6</v>
      </c>
      <c r="H393" s="21">
        <v>7</v>
      </c>
      <c r="I393" s="22"/>
      <c r="J393" s="3"/>
      <c r="K393" s="3"/>
      <c r="L393" s="3"/>
      <c r="M393" s="3"/>
      <c r="N393" s="3"/>
      <c r="O393" s="3"/>
      <c r="P393" s="3"/>
    </row>
    <row r="394" spans="2:16" ht="32.25">
      <c r="B394" s="21">
        <v>1</v>
      </c>
      <c r="C394" s="154" t="s">
        <v>141</v>
      </c>
      <c r="D394" s="23" t="s">
        <v>112</v>
      </c>
      <c r="E394" s="133">
        <f>E282</f>
        <v>1836.6635968667792</v>
      </c>
      <c r="F394" s="133">
        <f>F282</f>
        <v>1821.857067183131</v>
      </c>
      <c r="G394" s="133">
        <f>G282</f>
        <v>1821.857067183131</v>
      </c>
      <c r="H394" s="133">
        <f>H282</f>
        <v>1821.8570671831314</v>
      </c>
      <c r="I394" s="36"/>
      <c r="J394" s="3"/>
      <c r="K394" s="3"/>
      <c r="L394" s="3"/>
      <c r="M394" s="3"/>
      <c r="N394" s="3"/>
      <c r="O394" s="3"/>
      <c r="P394" s="3"/>
    </row>
    <row r="395" spans="2:16">
      <c r="B395" s="29" t="s">
        <v>119</v>
      </c>
      <c r="C395" s="30"/>
      <c r="D395" s="30"/>
      <c r="E395" s="30"/>
      <c r="F395" s="30"/>
      <c r="G395" s="30"/>
      <c r="H395" s="30"/>
      <c r="I395" s="36"/>
      <c r="J395" s="3"/>
      <c r="K395" s="3"/>
      <c r="L395" s="3"/>
      <c r="M395" s="3"/>
      <c r="N395" s="3"/>
      <c r="O395" s="3"/>
      <c r="P395" s="3"/>
    </row>
    <row r="396" spans="2:16">
      <c r="B396" s="33">
        <v>1</v>
      </c>
      <c r="C396" s="34" t="s">
        <v>18</v>
      </c>
      <c r="D396" s="35">
        <f t="shared" ref="D396:F396" si="144">D397+D402+D403+D407</f>
        <v>43429.395200305422</v>
      </c>
      <c r="E396" s="35">
        <f t="shared" si="144"/>
        <v>37538.367482677364</v>
      </c>
      <c r="F396" s="35">
        <f t="shared" si="144"/>
        <v>93.165840456791003</v>
      </c>
      <c r="G396" s="35">
        <f>G397+G402+G403+G407</f>
        <v>5201.2484545621701</v>
      </c>
      <c r="H396" s="35">
        <f>H397+H402+H403+H407</f>
        <v>596.61342260909214</v>
      </c>
      <c r="I396" s="47"/>
      <c r="J396" s="3"/>
      <c r="K396" s="3"/>
      <c r="L396" s="3"/>
      <c r="M396" s="3"/>
      <c r="N396" s="3"/>
      <c r="O396" s="3"/>
      <c r="P396" s="3"/>
    </row>
    <row r="397" spans="2:16">
      <c r="B397" s="40" t="s">
        <v>19</v>
      </c>
      <c r="C397" s="41" t="s">
        <v>20</v>
      </c>
      <c r="D397" s="35">
        <f t="shared" ref="D397:E397" si="145">SUM(D398:D401)</f>
        <v>31761.729644322637</v>
      </c>
      <c r="E397" s="35">
        <f t="shared" si="145"/>
        <v>27453.375201482901</v>
      </c>
      <c r="F397" s="35">
        <f t="shared" ref="F397" si="146">SUM(F398:F401)</f>
        <v>68.136068389283963</v>
      </c>
      <c r="G397" s="35">
        <f>SUM(G398:G401)</f>
        <v>3803.8900411430977</v>
      </c>
      <c r="H397" s="35">
        <f>SUM(H398:H401)</f>
        <v>436.32833330735633</v>
      </c>
      <c r="I397" s="47"/>
      <c r="J397" s="3"/>
      <c r="K397" s="3"/>
      <c r="L397" s="3"/>
      <c r="M397" s="3"/>
      <c r="N397" s="3"/>
      <c r="O397" s="3"/>
      <c r="P397" s="3"/>
    </row>
    <row r="398" spans="2:16">
      <c r="B398" s="43" t="s">
        <v>21</v>
      </c>
      <c r="C398" s="44" t="s">
        <v>22</v>
      </c>
      <c r="D398" s="45">
        <f>SUM(E398:H398)</f>
        <v>27288.440151864179</v>
      </c>
      <c r="E398" s="46">
        <f>E289</f>
        <v>23586.869962149965</v>
      </c>
      <c r="F398" s="46">
        <f>F289</f>
        <v>58.539854317926959</v>
      </c>
      <c r="G398" s="46">
        <f t="shared" ref="G398:H401" si="147">G289</f>
        <v>3268.1540211180159</v>
      </c>
      <c r="H398" s="46">
        <f t="shared" si="147"/>
        <v>374.87631427827426</v>
      </c>
      <c r="I398" s="47"/>
      <c r="J398" s="3"/>
      <c r="K398" s="3"/>
      <c r="L398" s="3"/>
      <c r="M398" s="3"/>
      <c r="N398" s="3"/>
      <c r="O398" s="3"/>
      <c r="P398" s="3"/>
    </row>
    <row r="399" spans="2:16">
      <c r="B399" s="43" t="s">
        <v>23</v>
      </c>
      <c r="C399" s="51" t="s">
        <v>120</v>
      </c>
      <c r="D399" s="45">
        <f>SUM(E399:H399)</f>
        <v>3728.7028609857293</v>
      </c>
      <c r="E399" s="46">
        <f t="shared" ref="E399:H402" si="148">E290</f>
        <v>3222.9188770864953</v>
      </c>
      <c r="F399" s="46">
        <f t="shared" si="148"/>
        <v>7.9989079452211822</v>
      </c>
      <c r="G399" s="46">
        <f t="shared" si="147"/>
        <v>446.56184983520467</v>
      </c>
      <c r="H399" s="46">
        <f t="shared" si="147"/>
        <v>51.2232261188081</v>
      </c>
      <c r="I399" s="47"/>
      <c r="J399" s="3"/>
      <c r="K399" s="3"/>
      <c r="L399" s="3"/>
      <c r="M399" s="3"/>
      <c r="N399" s="3"/>
      <c r="O399" s="3"/>
      <c r="P399" s="3"/>
    </row>
    <row r="400" spans="2:16" ht="22.5">
      <c r="B400" s="43" t="s">
        <v>25</v>
      </c>
      <c r="C400" s="53" t="s">
        <v>26</v>
      </c>
      <c r="D400" s="45">
        <f>SUM(E400:H400)</f>
        <v>170.34391022323203</v>
      </c>
      <c r="E400" s="46">
        <f t="shared" si="148"/>
        <v>147.23742393086414</v>
      </c>
      <c r="F400" s="46">
        <f t="shared" si="148"/>
        <v>0.36542607649472053</v>
      </c>
      <c r="G400" s="46">
        <f t="shared" si="147"/>
        <v>20.400952956959063</v>
      </c>
      <c r="H400" s="46">
        <f t="shared" si="147"/>
        <v>2.3401072589141227</v>
      </c>
      <c r="I400" s="36"/>
      <c r="J400" s="3"/>
      <c r="K400" s="3"/>
      <c r="L400" s="3"/>
      <c r="M400" s="3"/>
      <c r="N400" s="3"/>
      <c r="O400" s="3"/>
      <c r="P400" s="3"/>
    </row>
    <row r="401" spans="2:16" ht="22.5">
      <c r="B401" s="43" t="s">
        <v>27</v>
      </c>
      <c r="C401" s="53" t="s">
        <v>28</v>
      </c>
      <c r="D401" s="45">
        <f>SUM(E401:H401)</f>
        <v>574.24272124949437</v>
      </c>
      <c r="E401" s="46">
        <f t="shared" si="148"/>
        <v>496.34893831557497</v>
      </c>
      <c r="F401" s="46">
        <f t="shared" si="148"/>
        <v>1.2318800496411002</v>
      </c>
      <c r="G401" s="46">
        <f t="shared" si="147"/>
        <v>68.773217232918427</v>
      </c>
      <c r="H401" s="46">
        <f t="shared" si="147"/>
        <v>7.8886856513598484</v>
      </c>
      <c r="I401" s="36"/>
      <c r="J401" s="3"/>
      <c r="K401" s="3"/>
      <c r="L401" s="3"/>
      <c r="M401" s="3"/>
      <c r="N401" s="3"/>
      <c r="O401" s="3"/>
      <c r="P401" s="3"/>
    </row>
    <row r="402" spans="2:16">
      <c r="B402" s="40" t="s">
        <v>29</v>
      </c>
      <c r="C402" s="55" t="s">
        <v>30</v>
      </c>
      <c r="D402" s="45">
        <f>SUM(E402:H402)</f>
        <v>7101.7295183878796</v>
      </c>
      <c r="E402" s="35">
        <f t="shared" si="148"/>
        <v>6138.4076388226531</v>
      </c>
      <c r="F402" s="35">
        <f t="shared" si="148"/>
        <v>15.23481027780991</v>
      </c>
      <c r="G402" s="35">
        <f t="shared" si="148"/>
        <v>850.52673516660411</v>
      </c>
      <c r="H402" s="35">
        <f t="shared" si="148"/>
        <v>97.560334120812286</v>
      </c>
      <c r="I402" s="47"/>
      <c r="J402" s="3"/>
      <c r="K402" s="3"/>
      <c r="L402" s="3"/>
      <c r="M402" s="3"/>
      <c r="N402" s="3"/>
      <c r="O402" s="3"/>
      <c r="P402" s="3"/>
    </row>
    <row r="403" spans="2:16">
      <c r="B403" s="40" t="s">
        <v>31</v>
      </c>
      <c r="C403" s="58" t="s">
        <v>32</v>
      </c>
      <c r="D403" s="35">
        <f t="shared" ref="D403:F403" si="149">SUM(D404:D406)</f>
        <v>3830.9560180252029</v>
      </c>
      <c r="E403" s="35">
        <f t="shared" si="149"/>
        <v>3311.3017926339917</v>
      </c>
      <c r="F403" s="35">
        <f t="shared" si="149"/>
        <v>8.2182640110597909</v>
      </c>
      <c r="G403" s="35">
        <f>SUM(G404:G406)</f>
        <v>458.8080278390388</v>
      </c>
      <c r="H403" s="35">
        <f>SUM(H404:H406)</f>
        <v>52.627933541112668</v>
      </c>
      <c r="I403" s="47"/>
      <c r="J403" s="3"/>
      <c r="K403" s="3"/>
      <c r="L403" s="3"/>
      <c r="M403" s="3"/>
      <c r="N403" s="3"/>
      <c r="O403" s="3"/>
      <c r="P403" s="3"/>
    </row>
    <row r="404" spans="2:16">
      <c r="B404" s="43" t="s">
        <v>33</v>
      </c>
      <c r="C404" s="60" t="s">
        <v>34</v>
      </c>
      <c r="D404" s="45">
        <f>SUM(E404:H404)</f>
        <v>1475.7259375376802</v>
      </c>
      <c r="E404" s="46">
        <f t="shared" ref="E404:H406" si="150">E295</f>
        <v>1275.5494762698816</v>
      </c>
      <c r="F404" s="46">
        <f t="shared" si="150"/>
        <v>3.1657647087541161</v>
      </c>
      <c r="G404" s="46">
        <f t="shared" si="150"/>
        <v>176.73784398642118</v>
      </c>
      <c r="H404" s="46">
        <f t="shared" si="150"/>
        <v>20.272852572623371</v>
      </c>
      <c r="I404" s="47"/>
      <c r="J404" s="3"/>
      <c r="K404" s="3"/>
      <c r="L404" s="3"/>
      <c r="M404" s="3"/>
      <c r="N404" s="3"/>
      <c r="O404" s="3"/>
      <c r="P404" s="3"/>
    </row>
    <row r="405" spans="2:16">
      <c r="B405" s="43" t="s">
        <v>35</v>
      </c>
      <c r="C405" s="60" t="s">
        <v>36</v>
      </c>
      <c r="D405" s="45">
        <f>SUM(E405:H405)</f>
        <v>996.87094073369269</v>
      </c>
      <c r="E405" s="46">
        <f t="shared" si="150"/>
        <v>861.64929003225484</v>
      </c>
      <c r="F405" s="46">
        <f t="shared" si="150"/>
        <v>2.1385128248290757</v>
      </c>
      <c r="G405" s="46">
        <f t="shared" si="150"/>
        <v>119.38857772735307</v>
      </c>
      <c r="H405" s="46">
        <f t="shared" si="150"/>
        <v>13.6945601492557</v>
      </c>
      <c r="I405" s="36"/>
      <c r="J405" s="3"/>
      <c r="K405" s="3"/>
      <c r="L405" s="3"/>
      <c r="M405" s="3"/>
      <c r="N405" s="3"/>
      <c r="O405" s="3"/>
      <c r="P405" s="3"/>
    </row>
    <row r="406" spans="2:16">
      <c r="B406" s="43" t="s">
        <v>37</v>
      </c>
      <c r="C406" s="53" t="s">
        <v>38</v>
      </c>
      <c r="D406" s="45">
        <f>SUM(E406:H406)</f>
        <v>1358.3591397538298</v>
      </c>
      <c r="E406" s="46">
        <f t="shared" si="150"/>
        <v>1174.1030263318551</v>
      </c>
      <c r="F406" s="46">
        <f t="shared" si="150"/>
        <v>2.9139864774765987</v>
      </c>
      <c r="G406" s="46">
        <f t="shared" si="150"/>
        <v>162.68160612526461</v>
      </c>
      <c r="H406" s="46">
        <f t="shared" si="150"/>
        <v>18.6605208192336</v>
      </c>
      <c r="I406" s="47"/>
      <c r="J406" s="3"/>
      <c r="K406" s="3"/>
      <c r="L406" s="3"/>
      <c r="M406" s="3"/>
      <c r="N406" s="3"/>
      <c r="O406" s="3"/>
      <c r="P406" s="3"/>
    </row>
    <row r="407" spans="2:16">
      <c r="B407" s="40" t="s">
        <v>39</v>
      </c>
      <c r="C407" s="55" t="s">
        <v>40</v>
      </c>
      <c r="D407" s="35">
        <f t="shared" ref="D407:F407" si="151">SUM(D408:D410)</f>
        <v>734.98001956970063</v>
      </c>
      <c r="E407" s="35">
        <f t="shared" si="151"/>
        <v>635.28284973782354</v>
      </c>
      <c r="F407" s="35">
        <f t="shared" si="151"/>
        <v>1.5766977786373411</v>
      </c>
      <c r="G407" s="35">
        <f>SUM(G408:G410)</f>
        <v>88.02365041342901</v>
      </c>
      <c r="H407" s="35">
        <f>SUM(H408:H410)</f>
        <v>10.096821639810699</v>
      </c>
      <c r="I407" s="47"/>
      <c r="J407" s="3"/>
      <c r="K407" s="3"/>
      <c r="L407" s="3"/>
      <c r="M407" s="3"/>
      <c r="N407" s="3"/>
      <c r="O407" s="3"/>
      <c r="P407" s="3"/>
    </row>
    <row r="408" spans="2:16">
      <c r="B408" s="43" t="s">
        <v>41</v>
      </c>
      <c r="C408" s="62" t="s">
        <v>30</v>
      </c>
      <c r="D408" s="45">
        <f>SUM(E408:H408)</f>
        <v>478.99315909968084</v>
      </c>
      <c r="E408" s="46">
        <f t="shared" ref="E408:H410" si="152">E299</f>
        <v>414.0196073573814</v>
      </c>
      <c r="F408" s="46">
        <f t="shared" si="152"/>
        <v>1.0275482731858516</v>
      </c>
      <c r="G408" s="46">
        <f t="shared" si="152"/>
        <v>57.36581303488871</v>
      </c>
      <c r="H408" s="46">
        <f t="shared" si="152"/>
        <v>6.5801904342248632</v>
      </c>
      <c r="I408" s="47"/>
      <c r="J408" s="3"/>
      <c r="K408" s="3"/>
      <c r="L408" s="3"/>
      <c r="M408" s="3"/>
      <c r="N408" s="3"/>
      <c r="O408" s="3"/>
      <c r="P408" s="3"/>
    </row>
    <row r="409" spans="2:16">
      <c r="B409" s="43" t="s">
        <v>42</v>
      </c>
      <c r="C409" s="60" t="s">
        <v>34</v>
      </c>
      <c r="D409" s="45">
        <f>SUM(E409:H409)</f>
        <v>103.38983029500999</v>
      </c>
      <c r="E409" s="46">
        <f t="shared" si="152"/>
        <v>89.365403514204075</v>
      </c>
      <c r="F409" s="46">
        <f t="shared" si="152"/>
        <v>0.22179448613483657</v>
      </c>
      <c r="G409" s="46">
        <f t="shared" si="152"/>
        <v>12.382309771522509</v>
      </c>
      <c r="H409" s="46">
        <f t="shared" si="152"/>
        <v>1.4203225231485561</v>
      </c>
      <c r="I409" s="36"/>
      <c r="J409" s="3"/>
      <c r="K409" s="3"/>
      <c r="L409" s="3"/>
      <c r="M409" s="3"/>
      <c r="N409" s="3"/>
      <c r="O409" s="3"/>
      <c r="P409" s="3"/>
    </row>
    <row r="410" spans="2:16">
      <c r="B410" s="43" t="s">
        <v>43</v>
      </c>
      <c r="C410" s="53" t="s">
        <v>44</v>
      </c>
      <c r="D410" s="45">
        <f>SUM(E410:H410)</f>
        <v>152.59703017500976</v>
      </c>
      <c r="E410" s="46">
        <f t="shared" si="152"/>
        <v>131.89783886623806</v>
      </c>
      <c r="F410" s="46">
        <f t="shared" si="152"/>
        <v>0.32735501931665284</v>
      </c>
      <c r="G410" s="46">
        <f t="shared" si="152"/>
        <v>18.275527607017789</v>
      </c>
      <c r="H410" s="46">
        <f t="shared" si="152"/>
        <v>2.0963086824372796</v>
      </c>
      <c r="I410" s="47"/>
      <c r="J410" s="3"/>
      <c r="K410" s="3"/>
      <c r="L410" s="3"/>
      <c r="M410" s="3"/>
      <c r="N410" s="3"/>
      <c r="O410" s="3"/>
      <c r="P410" s="3"/>
    </row>
    <row r="411" spans="2:16">
      <c r="B411" s="40" t="s">
        <v>45</v>
      </c>
      <c r="C411" s="55" t="s">
        <v>46</v>
      </c>
      <c r="D411" s="35">
        <f t="shared" ref="D411:F411" si="153">SUM(D412:D414)</f>
        <v>2521.8214380121676</v>
      </c>
      <c r="E411" s="35">
        <f t="shared" si="153"/>
        <v>2179.746206717632</v>
      </c>
      <c r="F411" s="35">
        <f t="shared" si="153"/>
        <v>5.4098753075786687</v>
      </c>
      <c r="G411" s="35">
        <f>SUM(G412:G414)</f>
        <v>302.02171862390713</v>
      </c>
      <c r="H411" s="35">
        <f>SUM(H412:H414)</f>
        <v>34.643637363049571</v>
      </c>
      <c r="I411" s="47"/>
    </row>
    <row r="412" spans="2:16">
      <c r="B412" s="43" t="s">
        <v>47</v>
      </c>
      <c r="C412" s="62" t="s">
        <v>30</v>
      </c>
      <c r="D412" s="45">
        <f>SUM(E412:H412)</f>
        <v>1910.752527787791</v>
      </c>
      <c r="E412" s="46">
        <f t="shared" ref="E412:H414" si="154">E303</f>
        <v>1651.5664081690898</v>
      </c>
      <c r="F412" s="46">
        <f t="shared" si="154"/>
        <v>4.0989947833581786</v>
      </c>
      <c r="G412" s="46">
        <f t="shared" si="154"/>
        <v>228.83807457927526</v>
      </c>
      <c r="H412" s="46">
        <f t="shared" si="154"/>
        <v>26.249050256067793</v>
      </c>
      <c r="I412" s="47"/>
    </row>
    <row r="413" spans="2:16">
      <c r="B413" s="43" t="s">
        <v>48</v>
      </c>
      <c r="C413" s="60" t="s">
        <v>34</v>
      </c>
      <c r="D413" s="45">
        <f>SUM(E413:H413)</f>
        <v>406.49604260121583</v>
      </c>
      <c r="E413" s="46">
        <f t="shared" si="154"/>
        <v>351.35644163774219</v>
      </c>
      <c r="F413" s="46">
        <f t="shared" si="154"/>
        <v>0.87202562019228647</v>
      </c>
      <c r="G413" s="46">
        <f t="shared" si="154"/>
        <v>48.683317363266788</v>
      </c>
      <c r="H413" s="46">
        <f t="shared" si="154"/>
        <v>5.5842579800145735</v>
      </c>
      <c r="I413" s="36"/>
    </row>
    <row r="414" spans="2:16">
      <c r="B414" s="43" t="s">
        <v>49</v>
      </c>
      <c r="C414" s="53" t="s">
        <v>44</v>
      </c>
      <c r="D414" s="45">
        <f>SUM(E414:H414)</f>
        <v>204.57286762316042</v>
      </c>
      <c r="E414" s="46">
        <f t="shared" si="154"/>
        <v>176.82335691079993</v>
      </c>
      <c r="F414" s="46">
        <f t="shared" si="154"/>
        <v>0.43885490402820315</v>
      </c>
      <c r="G414" s="46">
        <f t="shared" si="154"/>
        <v>24.500326681365078</v>
      </c>
      <c r="H414" s="46">
        <f t="shared" si="154"/>
        <v>2.8103291269672046</v>
      </c>
      <c r="I414" s="47"/>
    </row>
    <row r="415" spans="2:16">
      <c r="B415" s="67">
        <v>3</v>
      </c>
      <c r="C415" s="66" t="s">
        <v>98</v>
      </c>
      <c r="D415" s="35">
        <f t="shared" ref="D415:F415" si="155">SUM(D416:D419)</f>
        <v>716.34141506779201</v>
      </c>
      <c r="E415" s="35">
        <f t="shared" si="155"/>
        <v>664.18503705012563</v>
      </c>
      <c r="F415" s="35">
        <f t="shared" si="155"/>
        <v>0.82484633717185485</v>
      </c>
      <c r="G415" s="35">
        <f>SUM(G416:G419)</f>
        <v>46.049399327981781</v>
      </c>
      <c r="H415" s="35">
        <f>SUM(H416:H419)</f>
        <v>5.2821323525128081</v>
      </c>
      <c r="I415" s="47"/>
    </row>
    <row r="416" spans="2:16">
      <c r="B416" s="64" t="s">
        <v>99</v>
      </c>
      <c r="C416" s="65" t="s">
        <v>100</v>
      </c>
      <c r="D416" s="45">
        <f t="shared" ref="D416:D423" si="156">SUM(E416:H416)</f>
        <v>286.4342569062182</v>
      </c>
      <c r="E416" s="46">
        <f t="shared" ref="E416:H423" si="157">E307</f>
        <v>247.58056837579335</v>
      </c>
      <c r="F416" s="46">
        <f t="shared" si="157"/>
        <v>0.61446603249715026</v>
      </c>
      <c r="G416" s="46">
        <f t="shared" si="157"/>
        <v>34.30431879101203</v>
      </c>
      <c r="H416" s="46">
        <f t="shared" si="157"/>
        <v>3.9349037069157173</v>
      </c>
      <c r="I416" s="155"/>
    </row>
    <row r="417" spans="2:11">
      <c r="B417" s="64" t="s">
        <v>101</v>
      </c>
      <c r="C417" s="65" t="s">
        <v>102</v>
      </c>
      <c r="D417" s="45">
        <f t="shared" si="156"/>
        <v>63.01553651936802</v>
      </c>
      <c r="E417" s="46">
        <f t="shared" si="157"/>
        <v>54.467725042674545</v>
      </c>
      <c r="F417" s="46">
        <f t="shared" si="157"/>
        <v>0.13518252714937307</v>
      </c>
      <c r="G417" s="46">
        <f t="shared" si="157"/>
        <v>7.546950134022647</v>
      </c>
      <c r="H417" s="46">
        <f t="shared" si="157"/>
        <v>0.86567881552145798</v>
      </c>
      <c r="I417" s="47"/>
    </row>
    <row r="418" spans="2:11" ht="51">
      <c r="B418" s="64" t="s">
        <v>103</v>
      </c>
      <c r="C418" s="127" t="s">
        <v>104</v>
      </c>
      <c r="D418" s="45">
        <f t="shared" si="156"/>
        <v>331.83806556696845</v>
      </c>
      <c r="E418" s="129">
        <f t="shared" si="157"/>
        <v>331.83806556696845</v>
      </c>
      <c r="F418" s="129">
        <f t="shared" si="157"/>
        <v>0</v>
      </c>
      <c r="G418" s="129">
        <f t="shared" si="157"/>
        <v>0</v>
      </c>
      <c r="H418" s="129">
        <f t="shared" si="157"/>
        <v>0</v>
      </c>
      <c r="I418" s="47"/>
    </row>
    <row r="419" spans="2:11">
      <c r="B419" s="64" t="s">
        <v>105</v>
      </c>
      <c r="C419" s="130" t="s">
        <v>106</v>
      </c>
      <c r="D419" s="45">
        <f t="shared" si="156"/>
        <v>35.053556075237331</v>
      </c>
      <c r="E419" s="46">
        <f t="shared" si="157"/>
        <v>30.298678064689259</v>
      </c>
      <c r="F419" s="46">
        <f t="shared" si="157"/>
        <v>7.5197777525331549E-2</v>
      </c>
      <c r="G419" s="46">
        <f t="shared" si="157"/>
        <v>4.1981304029471094</v>
      </c>
      <c r="H419" s="46">
        <f t="shared" si="157"/>
        <v>0.48154983007563212</v>
      </c>
      <c r="I419" s="77"/>
    </row>
    <row r="420" spans="2:11">
      <c r="B420" s="64">
        <v>4</v>
      </c>
      <c r="C420" s="65" t="s">
        <v>107</v>
      </c>
      <c r="D420" s="45">
        <f t="shared" si="156"/>
        <v>0</v>
      </c>
      <c r="E420" s="46">
        <f t="shared" si="157"/>
        <v>0</v>
      </c>
      <c r="F420" s="46">
        <f t="shared" si="157"/>
        <v>0</v>
      </c>
      <c r="G420" s="46">
        <f t="shared" si="157"/>
        <v>0</v>
      </c>
      <c r="H420" s="46">
        <f t="shared" si="157"/>
        <v>0</v>
      </c>
      <c r="I420" s="36"/>
    </row>
    <row r="421" spans="2:11">
      <c r="B421" s="67" t="s">
        <v>54</v>
      </c>
      <c r="C421" s="85" t="s">
        <v>129</v>
      </c>
      <c r="D421" s="56">
        <f t="shared" si="156"/>
        <v>934.91350264409607</v>
      </c>
      <c r="E421" s="35">
        <f t="shared" si="157"/>
        <v>808.09613649883283</v>
      </c>
      <c r="F421" s="35">
        <f t="shared" si="157"/>
        <v>2.0056001572668749</v>
      </c>
      <c r="G421" s="35">
        <f>G312/$G$322*$G$431</f>
        <v>111.96834897868146</v>
      </c>
      <c r="H421" s="35">
        <f>H312/$H$322*$H$431</f>
        <v>12.843417009314949</v>
      </c>
      <c r="I421" s="36"/>
    </row>
    <row r="422" spans="2:11">
      <c r="B422" s="40" t="s">
        <v>56</v>
      </c>
      <c r="C422" s="58" t="s">
        <v>53</v>
      </c>
      <c r="D422" s="56">
        <f t="shared" si="156"/>
        <v>0</v>
      </c>
      <c r="E422" s="35">
        <f>E313</f>
        <v>0</v>
      </c>
      <c r="F422" s="35">
        <f t="shared" si="157"/>
        <v>0</v>
      </c>
      <c r="G422" s="35">
        <f t="shared" si="157"/>
        <v>0</v>
      </c>
      <c r="H422" s="35">
        <f t="shared" si="157"/>
        <v>0</v>
      </c>
      <c r="I422" s="36"/>
    </row>
    <row r="423" spans="2:11">
      <c r="B423" s="67" t="s">
        <v>64</v>
      </c>
      <c r="C423" s="66" t="s">
        <v>55</v>
      </c>
      <c r="D423" s="56">
        <f t="shared" si="156"/>
        <v>0</v>
      </c>
      <c r="E423" s="35">
        <f>E314</f>
        <v>0</v>
      </c>
      <c r="F423" s="35">
        <f t="shared" si="157"/>
        <v>0</v>
      </c>
      <c r="G423" s="35">
        <f t="shared" si="157"/>
        <v>0</v>
      </c>
      <c r="H423" s="35">
        <f t="shared" si="157"/>
        <v>0</v>
      </c>
      <c r="I423" s="36"/>
    </row>
    <row r="424" spans="2:11" ht="21">
      <c r="B424" s="67" t="s">
        <v>66</v>
      </c>
      <c r="C424" s="66" t="s">
        <v>77</v>
      </c>
      <c r="D424" s="35">
        <f t="shared" ref="D424" si="158">SUM(D425:D427)</f>
        <v>952.04943338128317</v>
      </c>
      <c r="E424" s="35">
        <f>SUM(E425:E427)</f>
        <v>823.80790096324063</v>
      </c>
      <c r="F424" s="35">
        <f>SUM(F425:F427)</f>
        <v>2.0281232543699605</v>
      </c>
      <c r="G424" s="35">
        <f>SUM(G425:G427)</f>
        <v>113.22575568467387</v>
      </c>
      <c r="H424" s="35">
        <f>SUM(H425:H427)</f>
        <v>12.987653478998684</v>
      </c>
      <c r="I424" s="47"/>
    </row>
    <row r="425" spans="2:11">
      <c r="B425" s="64" t="s">
        <v>89</v>
      </c>
      <c r="C425" s="65" t="s">
        <v>59</v>
      </c>
      <c r="D425" s="45">
        <f>SUM(E425:H425)</f>
        <v>171.36889800863105</v>
      </c>
      <c r="E425" s="46">
        <f t="shared" ref="E425:H427" si="159">E316</f>
        <v>148.28542217338338</v>
      </c>
      <c r="F425" s="46">
        <f t="shared" si="159"/>
        <v>0.365062185786593</v>
      </c>
      <c r="G425" s="46">
        <f t="shared" si="159"/>
        <v>20.380636023241305</v>
      </c>
      <c r="H425" s="46">
        <f t="shared" si="159"/>
        <v>2.337777626219764</v>
      </c>
      <c r="I425" s="47"/>
    </row>
    <row r="426" spans="2:11" ht="22.5">
      <c r="B426" s="64" t="s">
        <v>90</v>
      </c>
      <c r="C426" s="65" t="s">
        <v>61</v>
      </c>
      <c r="D426" s="45">
        <f>SUM(E426:H426)</f>
        <v>0</v>
      </c>
      <c r="E426" s="46">
        <f t="shared" si="159"/>
        <v>0</v>
      </c>
      <c r="F426" s="46">
        <f t="shared" si="159"/>
        <v>0</v>
      </c>
      <c r="G426" s="46">
        <f t="shared" si="159"/>
        <v>0</v>
      </c>
      <c r="H426" s="46">
        <f t="shared" si="159"/>
        <v>0</v>
      </c>
      <c r="I426" s="47"/>
    </row>
    <row r="427" spans="2:11">
      <c r="B427" s="64" t="s">
        <v>91</v>
      </c>
      <c r="C427" s="65" t="s">
        <v>130</v>
      </c>
      <c r="D427" s="45">
        <f>SUM(E427:H427)</f>
        <v>780.68053537265212</v>
      </c>
      <c r="E427" s="46">
        <f t="shared" si="159"/>
        <v>675.52247878985725</v>
      </c>
      <c r="F427" s="46">
        <f t="shared" si="159"/>
        <v>1.6630610685833673</v>
      </c>
      <c r="G427" s="46">
        <f t="shared" si="159"/>
        <v>92.845119661432562</v>
      </c>
      <c r="H427" s="46">
        <f t="shared" si="159"/>
        <v>10.649875852778921</v>
      </c>
      <c r="I427" s="47"/>
    </row>
    <row r="428" spans="2:11">
      <c r="B428" s="67" t="s">
        <v>81</v>
      </c>
      <c r="C428" s="58" t="s">
        <v>131</v>
      </c>
      <c r="D428" s="112">
        <f>D396+D411+D415+D420+D421+D422+D423+D424</f>
        <v>48554.520989410754</v>
      </c>
      <c r="E428" s="112">
        <f t="shared" ref="E428:H428" si="160">E396+E411+E415+E420+E421+E422+E423+E424</f>
        <v>42014.202763907197</v>
      </c>
      <c r="F428" s="112">
        <f t="shared" si="160"/>
        <v>103.43428551317835</v>
      </c>
      <c r="G428" s="112">
        <f t="shared" si="160"/>
        <v>5774.5136771774132</v>
      </c>
      <c r="H428" s="112">
        <f t="shared" si="160"/>
        <v>662.37026281296824</v>
      </c>
      <c r="I428" s="47"/>
      <c r="J428" s="47"/>
    </row>
    <row r="429" spans="2:11">
      <c r="B429" s="40" t="s">
        <v>92</v>
      </c>
      <c r="C429" s="70" t="s">
        <v>65</v>
      </c>
      <c r="D429" s="71">
        <f>D428*0.2</f>
        <v>9710.9041978821515</v>
      </c>
      <c r="E429" s="71">
        <f t="shared" ref="E429:H429" si="161">E428*0.2</f>
        <v>8402.8405527814393</v>
      </c>
      <c r="F429" s="71">
        <f t="shared" si="161"/>
        <v>20.68685710263567</v>
      </c>
      <c r="G429" s="71">
        <f t="shared" si="161"/>
        <v>1154.9027354354828</v>
      </c>
      <c r="H429" s="71">
        <f t="shared" si="161"/>
        <v>132.47405256259364</v>
      </c>
      <c r="I429" s="36"/>
      <c r="J429" s="36"/>
    </row>
    <row r="430" spans="2:11" ht="21.75">
      <c r="B430" s="40" t="s">
        <v>132</v>
      </c>
      <c r="C430" s="58" t="s">
        <v>125</v>
      </c>
      <c r="D430" s="138">
        <f>SUM(D428:D429)</f>
        <v>58265.425187292902</v>
      </c>
      <c r="E430" s="138">
        <f t="shared" ref="E430:H430" si="162">SUM(E428:E429)</f>
        <v>50417.043316688636</v>
      </c>
      <c r="F430" s="138">
        <f t="shared" si="162"/>
        <v>124.12114261581402</v>
      </c>
      <c r="G430" s="138">
        <f t="shared" si="162"/>
        <v>6929.4164126128962</v>
      </c>
      <c r="H430" s="138">
        <f t="shared" si="162"/>
        <v>794.84431537556191</v>
      </c>
      <c r="I430" s="36"/>
      <c r="J430" s="36"/>
      <c r="K430" s="89"/>
    </row>
    <row r="431" spans="2:11" ht="21">
      <c r="B431" s="74" t="s">
        <v>142</v>
      </c>
      <c r="C431" s="90" t="s">
        <v>93</v>
      </c>
      <c r="D431" s="91">
        <f>SUM(E431:H431)</f>
        <v>31758.22</v>
      </c>
      <c r="E431" s="76">
        <f>E322</f>
        <v>27450.341461</v>
      </c>
      <c r="F431" s="76">
        <f t="shared" ref="F431:H431" si="163">F322</f>
        <v>68.128539000001183</v>
      </c>
      <c r="G431" s="76">
        <f t="shared" si="163"/>
        <v>3803.4700000000007</v>
      </c>
      <c r="H431" s="76">
        <f t="shared" si="163"/>
        <v>436.28</v>
      </c>
      <c r="I431" s="36"/>
    </row>
    <row r="432" spans="2:11">
      <c r="E432" s="134"/>
      <c r="F432" s="134"/>
      <c r="G432" s="134"/>
      <c r="H432" s="134"/>
      <c r="I432" s="36"/>
    </row>
    <row r="433" spans="3:8">
      <c r="E433" s="134"/>
      <c r="F433" s="134"/>
      <c r="G433" s="134"/>
      <c r="H433" s="134"/>
    </row>
    <row r="434" spans="3:8" ht="14.25">
      <c r="C434" s="79" t="s">
        <v>68</v>
      </c>
      <c r="D434" s="79"/>
      <c r="E434" s="79"/>
      <c r="F434" s="79"/>
      <c r="G434" s="79" t="s">
        <v>69</v>
      </c>
    </row>
  </sheetData>
  <mergeCells count="65">
    <mergeCell ref="B395:H395"/>
    <mergeCell ref="K338:L338"/>
    <mergeCell ref="M338:N338"/>
    <mergeCell ref="O338:P338"/>
    <mergeCell ref="B342:H342"/>
    <mergeCell ref="B388:G388"/>
    <mergeCell ref="B391:B392"/>
    <mergeCell ref="C391:C392"/>
    <mergeCell ref="D391:D392"/>
    <mergeCell ref="E391:H391"/>
    <mergeCell ref="B335:H335"/>
    <mergeCell ref="B338:B339"/>
    <mergeCell ref="C338:C339"/>
    <mergeCell ref="D338:D339"/>
    <mergeCell ref="E338:H338"/>
    <mergeCell ref="J338:J339"/>
    <mergeCell ref="B278:B279"/>
    <mergeCell ref="C278:C279"/>
    <mergeCell ref="D278:D279"/>
    <mergeCell ref="E278:H278"/>
    <mergeCell ref="C281:H281"/>
    <mergeCell ref="B286:H286"/>
    <mergeCell ref="K223:L223"/>
    <mergeCell ref="M223:N223"/>
    <mergeCell ref="O223:P223"/>
    <mergeCell ref="C225:H225"/>
    <mergeCell ref="B230:H230"/>
    <mergeCell ref="B276:H276"/>
    <mergeCell ref="C176:H176"/>
    <mergeCell ref="B220:H220"/>
    <mergeCell ref="B222:B223"/>
    <mergeCell ref="C222:C223"/>
    <mergeCell ref="D222:D223"/>
    <mergeCell ref="E222:H222"/>
    <mergeCell ref="C117:H117"/>
    <mergeCell ref="B167:H167"/>
    <mergeCell ref="B170:B171"/>
    <mergeCell ref="C170:C171"/>
    <mergeCell ref="D170:D171"/>
    <mergeCell ref="E170:H170"/>
    <mergeCell ref="C67:H67"/>
    <mergeCell ref="B110:H110"/>
    <mergeCell ref="B112:B113"/>
    <mergeCell ref="C112:C113"/>
    <mergeCell ref="D112:D113"/>
    <mergeCell ref="E112:H112"/>
    <mergeCell ref="C17:H17"/>
    <mergeCell ref="B59:H59"/>
    <mergeCell ref="J59:P59"/>
    <mergeCell ref="B61:B62"/>
    <mergeCell ref="C61:C62"/>
    <mergeCell ref="D61:D62"/>
    <mergeCell ref="E61:H61"/>
    <mergeCell ref="K62:L62"/>
    <mergeCell ref="M62:N62"/>
    <mergeCell ref="O62:P62"/>
    <mergeCell ref="B9:H9"/>
    <mergeCell ref="J9:P9"/>
    <mergeCell ref="B11:B12"/>
    <mergeCell ref="C11:C12"/>
    <mergeCell ref="D11:D12"/>
    <mergeCell ref="E11:H11"/>
    <mergeCell ref="K12:L12"/>
    <mergeCell ref="M12:N12"/>
    <mergeCell ref="O12:P12"/>
  </mergeCells>
  <pageMargins left="0.98425196850393704" right="0.59055118110236227" top="0.74803149606299213" bottom="0" header="0.31496062992125984" footer="0"/>
  <pageSetup paperSize="9" scale="85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1" tint="4.9989318521683403E-2"/>
    <pageSetUpPr fitToPage="1"/>
  </sheetPr>
  <dimension ref="C3:K53"/>
  <sheetViews>
    <sheetView workbookViewId="0">
      <selection activeCell="J43" sqref="J43"/>
    </sheetView>
  </sheetViews>
  <sheetFormatPr defaultRowHeight="15"/>
  <cols>
    <col min="3" max="3" width="5.42578125" customWidth="1"/>
    <col min="4" max="4" width="38.7109375" customWidth="1"/>
    <col min="5" max="5" width="14.7109375" customWidth="1"/>
    <col min="6" max="6" width="13.85546875" customWidth="1"/>
    <col min="7" max="7" width="11.42578125" customWidth="1"/>
    <col min="8" max="8" width="10.7109375" customWidth="1"/>
  </cols>
  <sheetData>
    <row r="3" spans="3:11">
      <c r="E3" s="1"/>
      <c r="F3" s="1"/>
      <c r="G3" s="2" t="s">
        <v>143</v>
      </c>
    </row>
    <row r="4" spans="3:11">
      <c r="C4" s="158"/>
      <c r="D4" s="158"/>
      <c r="E4" s="159"/>
      <c r="F4" s="160" t="s">
        <v>1</v>
      </c>
      <c r="G4" s="159"/>
    </row>
    <row r="5" spans="3:11">
      <c r="C5" s="158"/>
      <c r="D5" s="158"/>
      <c r="E5" s="159"/>
      <c r="F5" s="160" t="s">
        <v>2</v>
      </c>
      <c r="G5" s="159"/>
    </row>
    <row r="6" spans="3:11">
      <c r="C6" s="158"/>
      <c r="D6" s="158"/>
      <c r="E6" s="159"/>
      <c r="F6" s="2" t="s">
        <v>3</v>
      </c>
      <c r="G6" s="1"/>
      <c r="H6" s="5"/>
    </row>
    <row r="7" spans="3:11">
      <c r="C7" s="158"/>
      <c r="D7" s="158"/>
      <c r="E7" s="159"/>
      <c r="F7" s="160"/>
      <c r="G7" s="159"/>
    </row>
    <row r="8" spans="3:11" ht="44.25" customHeight="1">
      <c r="C8" s="161" t="s">
        <v>144</v>
      </c>
      <c r="D8" s="161"/>
      <c r="E8" s="161"/>
      <c r="F8" s="161"/>
      <c r="G8" s="161"/>
      <c r="H8" s="161"/>
    </row>
    <row r="9" spans="3:11">
      <c r="C9" s="162"/>
      <c r="D9" s="162"/>
      <c r="E9" s="162"/>
      <c r="F9" s="162"/>
    </row>
    <row r="10" spans="3:11">
      <c r="C10" s="163"/>
      <c r="D10" s="163"/>
      <c r="E10" s="164"/>
      <c r="F10" s="164"/>
    </row>
    <row r="11" spans="3:11" ht="53.25" customHeight="1">
      <c r="C11" s="165" t="s">
        <v>5</v>
      </c>
      <c r="D11" s="165" t="s">
        <v>145</v>
      </c>
      <c r="E11" s="166" t="s">
        <v>146</v>
      </c>
      <c r="F11" s="166" t="s">
        <v>147</v>
      </c>
      <c r="G11" s="166" t="s">
        <v>148</v>
      </c>
      <c r="H11" s="166" t="s">
        <v>149</v>
      </c>
    </row>
    <row r="12" spans="3:11">
      <c r="C12" s="167"/>
      <c r="D12" s="167"/>
      <c r="E12" s="168" t="s">
        <v>150</v>
      </c>
      <c r="F12" s="168" t="s">
        <v>150</v>
      </c>
      <c r="G12" s="168" t="s">
        <v>150</v>
      </c>
      <c r="H12" s="168" t="s">
        <v>150</v>
      </c>
    </row>
    <row r="13" spans="3:11">
      <c r="C13" s="169">
        <v>1</v>
      </c>
      <c r="D13" s="169">
        <v>2</v>
      </c>
      <c r="E13" s="169">
        <v>3</v>
      </c>
      <c r="F13" s="169">
        <v>4</v>
      </c>
      <c r="G13" s="169">
        <v>5</v>
      </c>
      <c r="H13" s="169">
        <v>6</v>
      </c>
    </row>
    <row r="14" spans="3:11" ht="26.25" customHeight="1">
      <c r="C14" s="170" t="s">
        <v>151</v>
      </c>
      <c r="D14" s="171" t="s">
        <v>152</v>
      </c>
      <c r="E14" s="172">
        <f>'[1]11'!I14</f>
        <v>72.75604876868934</v>
      </c>
      <c r="F14" s="172">
        <f>'[1]11'!K14</f>
        <v>72.160077434209057</v>
      </c>
      <c r="G14" s="172">
        <f>'[1]11'!M14</f>
        <v>72.160071201646588</v>
      </c>
      <c r="H14" s="172">
        <f>'[1]11'!O14</f>
        <v>72.160098002098607</v>
      </c>
      <c r="I14" s="173"/>
      <c r="J14" s="173"/>
    </row>
    <row r="15" spans="3:11" ht="27" customHeight="1">
      <c r="C15" s="170" t="s">
        <v>153</v>
      </c>
      <c r="D15" s="171" t="s">
        <v>154</v>
      </c>
      <c r="E15" s="172">
        <f>'[1]11'!I16</f>
        <v>8.19</v>
      </c>
      <c r="F15" s="172">
        <f>'[1]11'!K16</f>
        <v>8.41</v>
      </c>
      <c r="G15" s="172">
        <f>'[1]11'!M16</f>
        <v>8.41</v>
      </c>
      <c r="H15" s="172">
        <f>'[1]11'!O16</f>
        <v>8.41</v>
      </c>
    </row>
    <row r="16" spans="3:11" ht="23.25" customHeight="1">
      <c r="C16" s="170" t="s">
        <v>155</v>
      </c>
      <c r="D16" s="171" t="s">
        <v>156</v>
      </c>
      <c r="E16" s="172">
        <f>SUM(E17:E18)</f>
        <v>1.2198719300369982</v>
      </c>
      <c r="F16" s="172">
        <f t="shared" ref="F16:H16" si="0">SUM(F17:F18)</f>
        <v>1.2079525033473926</v>
      </c>
      <c r="G16" s="172">
        <f t="shared" si="0"/>
        <v>1.2079525033473928</v>
      </c>
      <c r="H16" s="172">
        <f t="shared" si="0"/>
        <v>1.207952503347393</v>
      </c>
      <c r="I16" s="184"/>
      <c r="J16" s="185"/>
      <c r="K16" s="158"/>
    </row>
    <row r="17" spans="3:8" ht="24" customHeight="1">
      <c r="C17" s="170" t="s">
        <v>157</v>
      </c>
      <c r="D17" s="174" t="s">
        <v>158</v>
      </c>
      <c r="E17" s="172">
        <f>'[1]11'!I19</f>
        <v>1.0002949826303384</v>
      </c>
      <c r="F17" s="172">
        <f>'[1]11'!K19</f>
        <v>0.99052105274486202</v>
      </c>
      <c r="G17" s="172">
        <f>'[1]11'!M19</f>
        <v>0.99052105274486213</v>
      </c>
      <c r="H17" s="172">
        <f>'[1]11'!O19</f>
        <v>0.99052105274486213</v>
      </c>
    </row>
    <row r="18" spans="3:8" ht="15" customHeight="1">
      <c r="C18" s="170" t="s">
        <v>159</v>
      </c>
      <c r="D18" s="174" t="s">
        <v>59</v>
      </c>
      <c r="E18" s="172">
        <f>'[1]11'!I20</f>
        <v>0.21957694740665978</v>
      </c>
      <c r="F18" s="172">
        <f>'[1]11'!K20</f>
        <v>0.21743145060253063</v>
      </c>
      <c r="G18" s="172">
        <f>'[1]11'!M20</f>
        <v>0.21743145060253069</v>
      </c>
      <c r="H18" s="172">
        <f>'[1]11'!O20</f>
        <v>0.21743145060253086</v>
      </c>
    </row>
    <row r="19" spans="3:8" ht="14.25" customHeight="1">
      <c r="C19" s="170" t="s">
        <v>160</v>
      </c>
      <c r="D19" s="171" t="s">
        <v>161</v>
      </c>
      <c r="E19" s="172">
        <f>E14+E15+E16</f>
        <v>82.165920698726339</v>
      </c>
      <c r="F19" s="172">
        <f>F14+F15+F16</f>
        <v>81.77802993755644</v>
      </c>
      <c r="G19" s="172">
        <f>G14+G15+G16</f>
        <v>81.778023704993984</v>
      </c>
      <c r="H19" s="172">
        <f>H14+H15+H16</f>
        <v>81.778050505446004</v>
      </c>
    </row>
    <row r="20" spans="3:8" ht="13.5" customHeight="1">
      <c r="C20" s="170" t="s">
        <v>162</v>
      </c>
      <c r="D20" s="175" t="s">
        <v>65</v>
      </c>
      <c r="E20" s="172">
        <f>E19*0.2</f>
        <v>16.433184139745268</v>
      </c>
      <c r="F20" s="172">
        <f t="shared" ref="F20:H20" si="1">F19*0.2</f>
        <v>16.355605987511289</v>
      </c>
      <c r="G20" s="172">
        <f t="shared" si="1"/>
        <v>16.355604740998796</v>
      </c>
      <c r="H20" s="172">
        <f t="shared" si="1"/>
        <v>16.355610101089201</v>
      </c>
    </row>
    <row r="21" spans="3:8" ht="14.25" customHeight="1">
      <c r="C21" s="176">
        <v>6</v>
      </c>
      <c r="D21" s="175" t="s">
        <v>163</v>
      </c>
      <c r="E21" s="177">
        <f>SUM(E19:E20)</f>
        <v>98.599104838471604</v>
      </c>
      <c r="F21" s="177">
        <f>SUM(F19:F20)+0.01</f>
        <v>98.143635925067727</v>
      </c>
      <c r="G21" s="177">
        <f>SUM(G19:G20)+0.01</f>
        <v>98.143628445992789</v>
      </c>
      <c r="H21" s="177">
        <f>SUM(H19:H20)+0.01</f>
        <v>98.143660606535207</v>
      </c>
    </row>
    <row r="22" spans="3:8">
      <c r="E22" s="178"/>
      <c r="F22" s="178"/>
      <c r="G22" s="178"/>
      <c r="H22" s="178"/>
    </row>
    <row r="23" spans="3:8" ht="15.75" customHeight="1">
      <c r="C23" s="179"/>
      <c r="D23" s="179"/>
      <c r="E23" s="180"/>
      <c r="F23" s="181"/>
      <c r="G23" s="182"/>
    </row>
    <row r="26" spans="3:8" ht="15" customHeight="1">
      <c r="C26" s="79" t="s">
        <v>68</v>
      </c>
      <c r="D26" s="79"/>
      <c r="E26" s="79"/>
      <c r="F26" s="183"/>
      <c r="H26" s="183" t="s">
        <v>164</v>
      </c>
    </row>
    <row r="27" spans="3:8" ht="15" customHeight="1"/>
    <row r="30" spans="3:8">
      <c r="E30" s="1"/>
      <c r="F30" s="1"/>
      <c r="G30" s="2" t="s">
        <v>165</v>
      </c>
    </row>
    <row r="31" spans="3:8">
      <c r="C31" s="158"/>
      <c r="D31" s="158"/>
      <c r="E31" s="159"/>
      <c r="F31" s="160" t="s">
        <v>1</v>
      </c>
      <c r="G31" s="159"/>
    </row>
    <row r="32" spans="3:8">
      <c r="C32" s="158"/>
      <c r="D32" s="158"/>
      <c r="E32" s="159"/>
      <c r="F32" s="160" t="s">
        <v>2</v>
      </c>
      <c r="G32" s="159"/>
    </row>
    <row r="33" spans="3:10">
      <c r="C33" s="158"/>
      <c r="D33" s="158"/>
      <c r="E33" s="159"/>
      <c r="F33" s="2" t="s">
        <v>3</v>
      </c>
      <c r="G33" s="1"/>
      <c r="H33" s="5"/>
    </row>
    <row r="34" spans="3:10">
      <c r="C34" s="158"/>
      <c r="D34" s="158"/>
      <c r="E34" s="159"/>
      <c r="F34" s="160"/>
      <c r="G34" s="159"/>
    </row>
    <row r="35" spans="3:10" ht="45" customHeight="1">
      <c r="C35" s="161" t="s">
        <v>166</v>
      </c>
      <c r="D35" s="161"/>
      <c r="E35" s="161"/>
      <c r="F35" s="161"/>
      <c r="G35" s="161"/>
      <c r="H35" s="161"/>
    </row>
    <row r="36" spans="3:10">
      <c r="C36" s="162"/>
      <c r="D36" s="162"/>
      <c r="E36" s="162"/>
      <c r="F36" s="162"/>
    </row>
    <row r="37" spans="3:10">
      <c r="C37" s="163"/>
      <c r="D37" s="163"/>
      <c r="E37" s="164"/>
      <c r="F37" s="164"/>
    </row>
    <row r="38" spans="3:10" ht="52.5">
      <c r="C38" s="165" t="s">
        <v>5</v>
      </c>
      <c r="D38" s="165" t="s">
        <v>145</v>
      </c>
      <c r="E38" s="166" t="s">
        <v>146</v>
      </c>
      <c r="F38" s="166" t="s">
        <v>147</v>
      </c>
      <c r="G38" s="166" t="s">
        <v>148</v>
      </c>
      <c r="H38" s="166" t="s">
        <v>149</v>
      </c>
    </row>
    <row r="39" spans="3:10">
      <c r="C39" s="167"/>
      <c r="D39" s="167"/>
      <c r="E39" s="168" t="s">
        <v>150</v>
      </c>
      <c r="F39" s="168" t="s">
        <v>150</v>
      </c>
      <c r="G39" s="168" t="s">
        <v>150</v>
      </c>
      <c r="H39" s="168" t="s">
        <v>150</v>
      </c>
    </row>
    <row r="40" spans="3:10">
      <c r="C40" s="169">
        <v>1</v>
      </c>
      <c r="D40" s="169">
        <v>2</v>
      </c>
      <c r="E40" s="169">
        <v>3</v>
      </c>
      <c r="F40" s="169">
        <v>4</v>
      </c>
      <c r="G40" s="169">
        <v>5</v>
      </c>
      <c r="H40" s="169">
        <v>6</v>
      </c>
    </row>
    <row r="41" spans="3:10" ht="22.5">
      <c r="C41" s="170" t="s">
        <v>151</v>
      </c>
      <c r="D41" s="171" t="s">
        <v>152</v>
      </c>
      <c r="E41" s="172">
        <f>'[1]11'!I55</f>
        <v>75.456262771276855</v>
      </c>
      <c r="F41" s="172">
        <f>'[1]11'!K55</f>
        <v>74.848372010106971</v>
      </c>
      <c r="G41" s="172">
        <f>'[1]11'!M55</f>
        <v>74.848372010106957</v>
      </c>
      <c r="H41" s="172">
        <f>'[1]11'!O55</f>
        <v>74.848372010106971</v>
      </c>
      <c r="I41" s="173"/>
      <c r="J41" s="173"/>
    </row>
    <row r="42" spans="3:10" ht="22.5">
      <c r="C42" s="170" t="s">
        <v>153</v>
      </c>
      <c r="D42" s="171" t="s">
        <v>154</v>
      </c>
      <c r="E42" s="172">
        <f>'[1]11'!I57</f>
        <v>8.41</v>
      </c>
      <c r="F42" s="172">
        <f>'[1]11'!K57</f>
        <v>8.41</v>
      </c>
      <c r="G42" s="172">
        <f>'[1]11'!M57</f>
        <v>8.41</v>
      </c>
      <c r="H42" s="172">
        <f>'[1]11'!O57</f>
        <v>8.41</v>
      </c>
    </row>
    <row r="43" spans="3:10" ht="22.5">
      <c r="C43" s="170" t="s">
        <v>155</v>
      </c>
      <c r="D43" s="171" t="s">
        <v>156</v>
      </c>
      <c r="E43" s="172">
        <f>SUM(E44:E45)</f>
        <v>1.2488982644350557</v>
      </c>
      <c r="F43" s="172">
        <f t="shared" ref="F43:H43" si="2">SUM(F44:F45)</f>
        <v>1.2369788377454503</v>
      </c>
      <c r="G43" s="172">
        <f t="shared" si="2"/>
        <v>1.23697883774545</v>
      </c>
      <c r="H43" s="172">
        <f t="shared" si="2"/>
        <v>1.2369788377454503</v>
      </c>
      <c r="I43" s="184"/>
      <c r="J43" s="185"/>
    </row>
    <row r="44" spans="3:10" ht="23.25">
      <c r="C44" s="170" t="s">
        <v>157</v>
      </c>
      <c r="D44" s="174" t="s">
        <v>158</v>
      </c>
      <c r="E44" s="172">
        <f>'[1]11'!I60</f>
        <v>1.0240965768367456</v>
      </c>
      <c r="F44" s="172">
        <f>'[1]11'!K60</f>
        <v>1.0143226469512692</v>
      </c>
      <c r="G44" s="172">
        <f>'[1]11'!M60</f>
        <v>1.0143226469512689</v>
      </c>
      <c r="H44" s="172">
        <f>'[1]11'!O60</f>
        <v>1.0143226469512692</v>
      </c>
      <c r="J44" s="178"/>
    </row>
    <row r="45" spans="3:10">
      <c r="C45" s="170" t="s">
        <v>159</v>
      </c>
      <c r="D45" s="174" t="s">
        <v>59</v>
      </c>
      <c r="E45" s="172">
        <f>'[1]11'!I61</f>
        <v>0.22480168759831004</v>
      </c>
      <c r="F45" s="172">
        <f>'[1]11'!K61</f>
        <v>0.22265619079418109</v>
      </c>
      <c r="G45" s="172">
        <f>'[1]11'!M61</f>
        <v>0.22265619079418109</v>
      </c>
      <c r="H45" s="172">
        <f>'[1]11'!O61</f>
        <v>0.22265619079418114</v>
      </c>
    </row>
    <row r="46" spans="3:10">
      <c r="C46" s="170" t="s">
        <v>160</v>
      </c>
      <c r="D46" s="171" t="s">
        <v>161</v>
      </c>
      <c r="E46" s="172">
        <f>E41+E42+E43</f>
        <v>85.115161035711907</v>
      </c>
      <c r="F46" s="172">
        <f>F41+F42+F43</f>
        <v>84.495350847852421</v>
      </c>
      <c r="G46" s="172">
        <f t="shared" ref="G46:H46" si="3">G41+G42+G43</f>
        <v>84.495350847852407</v>
      </c>
      <c r="H46" s="172">
        <f t="shared" si="3"/>
        <v>84.495350847852421</v>
      </c>
    </row>
    <row r="47" spans="3:10">
      <c r="C47" s="170" t="s">
        <v>162</v>
      </c>
      <c r="D47" s="175" t="s">
        <v>65</v>
      </c>
      <c r="E47" s="172">
        <f>E46*0.2</f>
        <v>17.023032207142382</v>
      </c>
      <c r="F47" s="172">
        <f>F46*0.2</f>
        <v>16.899070169570486</v>
      </c>
      <c r="G47" s="172">
        <f t="shared" ref="G47:H47" si="4">G46*0.2</f>
        <v>16.899070169570482</v>
      </c>
      <c r="H47" s="172">
        <f t="shared" si="4"/>
        <v>16.899070169570486</v>
      </c>
    </row>
    <row r="48" spans="3:10">
      <c r="C48" s="176">
        <v>6</v>
      </c>
      <c r="D48" s="175" t="s">
        <v>163</v>
      </c>
      <c r="E48" s="177">
        <f>SUM(E46:E47)</f>
        <v>102.13819324285429</v>
      </c>
      <c r="F48" s="177">
        <f>SUM(F46:F47)+0.01</f>
        <v>101.40442101742291</v>
      </c>
      <c r="G48" s="177">
        <f t="shared" ref="G48:H48" si="5">SUM(G46:G47)+0.01</f>
        <v>101.40442101742289</v>
      </c>
      <c r="H48" s="177">
        <f t="shared" si="5"/>
        <v>101.40442101742291</v>
      </c>
    </row>
    <row r="49" spans="3:8">
      <c r="E49" s="178"/>
      <c r="F49" s="178"/>
      <c r="G49" s="178"/>
      <c r="H49" s="178"/>
    </row>
    <row r="50" spans="3:8">
      <c r="C50" s="179"/>
      <c r="D50" s="179"/>
      <c r="E50" s="180"/>
      <c r="F50" s="181"/>
      <c r="G50" s="182"/>
    </row>
    <row r="53" spans="3:8">
      <c r="C53" s="79" t="s">
        <v>68</v>
      </c>
      <c r="D53" s="79"/>
      <c r="E53" s="79"/>
      <c r="H53" s="183" t="s">
        <v>164</v>
      </c>
    </row>
  </sheetData>
  <mergeCells count="6">
    <mergeCell ref="C8:H8"/>
    <mergeCell ref="C9:F9"/>
    <mergeCell ref="C23:D23"/>
    <mergeCell ref="C35:H35"/>
    <mergeCell ref="C36:F36"/>
    <mergeCell ref="C50:D50"/>
  </mergeCells>
  <conditionalFormatting sqref="C13:H13 C40:H40">
    <cfRule type="cellIs" dxfId="0" priority="1" operator="equal">
      <formula>0</formula>
    </cfRule>
  </conditionalFormatting>
  <pageMargins left="0.98425196850393704" right="0.70866141732283472" top="0.94488188976377963" bottom="0.74803149606299213" header="0.31496062992125984" footer="0.31496062992125984"/>
  <pageSetup paperSize="9" scale="88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Тарифи на ТЕ</vt:lpstr>
      <vt:lpstr>ГВП </vt:lpstr>
      <vt:lpstr>'ГВП '!Область_печати</vt:lpstr>
      <vt:lpstr>'Тарифи на ТЕ'!Область_печати</vt:lpstr>
    </vt:vector>
  </TitlesOfParts>
  <Company>SamForum.ws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SamLab.ws</dc:creator>
  <cp:lastModifiedBy>SamLab.ws</cp:lastModifiedBy>
  <dcterms:created xsi:type="dcterms:W3CDTF">2020-09-29T05:42:03Z</dcterms:created>
  <dcterms:modified xsi:type="dcterms:W3CDTF">2020-09-29T05:45:34Z</dcterms:modified>
</cp:coreProperties>
</file>